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1-PROYECTOS 2026\21. LICITACIÓN JULIO 2026\4. RELACIÓN DE PARTIDAS\"/>
    </mc:Choice>
  </mc:AlternateContent>
  <xr:revisionPtr revIDLastSave="0" documentId="13_ncr:1_{94A7AEAB-40D8-443F-B97E-F55CABD2D0BB}" xr6:coauthVersionLast="47" xr6:coauthVersionMax="47" xr10:uidLastSave="{00000000-0000-0000-0000-000000000000}"/>
  <bookViews>
    <workbookView xWindow="-120" yWindow="-120" windowWidth="29040" windowHeight="15720" tabRatio="798" xr2:uid="{00000000-000D-0000-FFFF-FFFF00000000}"/>
  </bookViews>
  <sheets>
    <sheet name="RELACIÓN DE PARTIDAS" sheetId="18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0" localSheetId="0">#REF!</definedName>
    <definedName name="\0">#REF!</definedName>
    <definedName name="\A" localSheetId="0">#REF!</definedName>
    <definedName name="\A">#REF!</definedName>
    <definedName name="\M" localSheetId="0">#REF!</definedName>
    <definedName name="\M">#REF!</definedName>
    <definedName name="\R" localSheetId="0">#REF!</definedName>
    <definedName name="\R">#REF!</definedName>
    <definedName name="\S" localSheetId="0">#REF!</definedName>
    <definedName name="\S">#REF!</definedName>
    <definedName name="\T" localSheetId="0">#REF!</definedName>
    <definedName name="\T">#REF!</definedName>
    <definedName name="_______________________________OP1">'[1]Mano Obra'!$D$12</definedName>
    <definedName name="_______________________________OP2">'[1]Mano Obra'!$D$14</definedName>
    <definedName name="_______________________________OP3">'[1]Mano Obra'!$D$15</definedName>
    <definedName name="_____________________________OP1">'[1]Mano Obra'!$D$12</definedName>
    <definedName name="_____________________________OP2">'[1]Mano Obra'!$D$14</definedName>
    <definedName name="_____________________________OP3">'[1]Mano Obra'!$D$15</definedName>
    <definedName name="___________________________OP1">'[1]Mano Obra'!$D$12</definedName>
    <definedName name="___________________________OP2">'[1]Mano Obra'!$D$14</definedName>
    <definedName name="___________________________OP3">'[1]Mano Obra'!$D$15</definedName>
    <definedName name="__________________________OP1">'[1]Mano Obra'!$D$12</definedName>
    <definedName name="__________________________OP2">'[1]Mano Obra'!$D$14</definedName>
    <definedName name="__________________________OP3">'[1]Mano Obra'!$D$15</definedName>
    <definedName name="_________________________OP1">'[1]Mano Obra'!$D$12</definedName>
    <definedName name="_________________________OP2">'[1]Mano Obra'!$D$14</definedName>
    <definedName name="_________________________OP3">'[1]Mano Obra'!$D$15</definedName>
    <definedName name="_______________________OP1">'[1]Mano Obra'!$D$12</definedName>
    <definedName name="_______________________OP2">'[1]Mano Obra'!$D$14</definedName>
    <definedName name="_______________________OP3">'[1]Mano Obra'!$D$15</definedName>
    <definedName name="_____________________OP1">'[1]Mano Obra'!$D$12</definedName>
    <definedName name="_____________________OP2">'[1]Mano Obra'!$D$14</definedName>
    <definedName name="_____________________OP3">'[1]Mano Obra'!$D$15</definedName>
    <definedName name="____________________OP1">'[1]Mano Obra'!$D$12</definedName>
    <definedName name="____________________OP2">'[1]Mano Obra'!$D$14</definedName>
    <definedName name="____________________OP3">'[1]Mano Obra'!$D$15</definedName>
    <definedName name="___________________OP1">'[1]Mano Obra'!$D$12</definedName>
    <definedName name="___________________OP2">'[1]Mano Obra'!$D$14</definedName>
    <definedName name="___________________OP3">'[1]Mano Obra'!$D$15</definedName>
    <definedName name="_________________OP1">'[1]Mano Obra'!$D$12</definedName>
    <definedName name="_________________OP2">'[1]Mano Obra'!$D$14</definedName>
    <definedName name="_________________OP3">'[1]Mano Obra'!$D$15</definedName>
    <definedName name="_______________OP1">'[1]Mano Obra'!$D$12</definedName>
    <definedName name="_______________OP2">'[1]Mano Obra'!$D$14</definedName>
    <definedName name="_______________OP3">'[1]Mano Obra'!$D$15</definedName>
    <definedName name="______________OP1">'[1]Mano Obra'!$D$12</definedName>
    <definedName name="______________OP2">'[1]Mano Obra'!$D$14</definedName>
    <definedName name="______________OP3">'[1]Mano Obra'!$D$15</definedName>
    <definedName name="_____________OP1">'[1]Mano Obra'!$D$12</definedName>
    <definedName name="_____________OP2">'[1]Mano Obra'!$D$14</definedName>
    <definedName name="_____________OP3">'[1]Mano Obra'!$D$15</definedName>
    <definedName name="___________F" localSheetId="0">[2]Senalizacion!#REF!</definedName>
    <definedName name="___________F">[2]Senalizacion!#REF!</definedName>
    <definedName name="___________OP1">'[1]Mano Obra'!$D$12</definedName>
    <definedName name="___________OP2">'[1]Mano Obra'!$D$14</definedName>
    <definedName name="___________OP3">'[1]Mano Obra'!$D$15</definedName>
    <definedName name="__________F" localSheetId="0">#REF!</definedName>
    <definedName name="__________F">#REF!</definedName>
    <definedName name="_________CAL50">[3]insumo!$D$11</definedName>
    <definedName name="_________F" localSheetId="0">[4]Senalizacion!#REF!</definedName>
    <definedName name="_________F">[4]Senalizacion!#REF!</definedName>
    <definedName name="_________mz125" localSheetId="0">[3]Mezcla!#REF!</definedName>
    <definedName name="_________mz125">[3]Mezcla!#REF!</definedName>
    <definedName name="_________MZ13" localSheetId="0">[3]Mezcla!#REF!</definedName>
    <definedName name="_________MZ13">[3]Mezcla!#REF!</definedName>
    <definedName name="_________MZ14" localSheetId="0">[3]Mezcla!#REF!</definedName>
    <definedName name="_________MZ14">[3]Mezcla!#REF!</definedName>
    <definedName name="_________MZ17" localSheetId="0">[3]Mezcla!#REF!</definedName>
    <definedName name="_________MZ17">[3]Mezcla!#REF!</definedName>
    <definedName name="_________OP1">'[1]Mano Obra'!$D$12</definedName>
    <definedName name="_________OP2">'[1]Mano Obra'!$D$14</definedName>
    <definedName name="_________OP3">'[1]Mano Obra'!$D$15</definedName>
    <definedName name="________CAL50" localSheetId="0">#REF!</definedName>
    <definedName name="________CAL50">#REF!</definedName>
    <definedName name="________F" localSheetId="0">[5]Senalizacion!#REF!</definedName>
    <definedName name="________F">[5]Senalizacion!#REF!</definedName>
    <definedName name="________mz125" localSheetId="0">#REF!</definedName>
    <definedName name="________mz125">#REF!</definedName>
    <definedName name="________MZ13" localSheetId="0">#REF!</definedName>
    <definedName name="________MZ13">#REF!</definedName>
    <definedName name="________MZ14" localSheetId="0">#REF!</definedName>
    <definedName name="________MZ14">#REF!</definedName>
    <definedName name="________MZ17" localSheetId="0">#REF!</definedName>
    <definedName name="________MZ17">#REF!</definedName>
    <definedName name="________OP1">'[1]Mano Obra'!$D$12</definedName>
    <definedName name="________OP2">'[1]Mano Obra'!$D$14</definedName>
    <definedName name="________OP3">'[1]Mano Obra'!$D$15</definedName>
    <definedName name="_______OP1">'[1]Mano Obra'!$D$12</definedName>
    <definedName name="_______OP2">'[1]Mano Obra'!$D$14</definedName>
    <definedName name="_______OP3">'[1]Mano Obra'!$D$15</definedName>
    <definedName name="______F" localSheetId="0">[5]Senalizacion!#REF!</definedName>
    <definedName name="______F">[5]Senalizacion!#REF!</definedName>
    <definedName name="______OP1">'[1]Mano Obra'!$D$12</definedName>
    <definedName name="______OP2">'[1]Mano Obra'!$D$14</definedName>
    <definedName name="______OP3">'[1]Mano Obra'!$D$15</definedName>
    <definedName name="_____hor210">'[6]anal term'!$G$1512</definedName>
    <definedName name="_____OP1">'[1]Mano Obra'!$D$12</definedName>
    <definedName name="_____OP2">'[1]Mano Obra'!$D$14</definedName>
    <definedName name="_____OP3">'[1]Mano Obra'!$D$15</definedName>
    <definedName name="_____pu1" localSheetId="0">#REF!</definedName>
    <definedName name="_____pu1">#REF!</definedName>
    <definedName name="_____PU3" localSheetId="0">#REF!</definedName>
    <definedName name="_____PU3">#REF!</definedName>
    <definedName name="_____PU6" localSheetId="0">#REF!</definedName>
    <definedName name="_____PU6">#REF!</definedName>
    <definedName name="_____SUB1" localSheetId="0">#REF!</definedName>
    <definedName name="_____SUB1">#REF!</definedName>
    <definedName name="_____TUB24">#N/A</definedName>
    <definedName name="____F" localSheetId="0">[5]Senalizacion!#REF!</definedName>
    <definedName name="____F">[5]Senalizacion!#REF!</definedName>
    <definedName name="____hor210">'[6]anal term'!$G$1512</definedName>
    <definedName name="____MZ1155">[3]Mezcla!$F$37</definedName>
    <definedName name="____MZ16" localSheetId="0">#REF!</definedName>
    <definedName name="____MZ16">#REF!</definedName>
    <definedName name="____OP1">'[1]Mano Obra'!$D$12</definedName>
    <definedName name="____OP2">'[1]Mano Obra'!$D$14</definedName>
    <definedName name="____OP3">'[1]Mano Obra'!$D$15</definedName>
    <definedName name="____pu1" localSheetId="0">#REF!</definedName>
    <definedName name="____pu1">#REF!</definedName>
    <definedName name="____PU3" localSheetId="0">#REF!</definedName>
    <definedName name="____PU3">#REF!</definedName>
    <definedName name="____PU6" localSheetId="0">#REF!</definedName>
    <definedName name="____PU6">#REF!</definedName>
    <definedName name="____SUB1" localSheetId="0">#REF!</definedName>
    <definedName name="____SUB1">#REF!</definedName>
    <definedName name="____TUB24">#N/A</definedName>
    <definedName name="___CAL50">[7]insumo!$D$11</definedName>
    <definedName name="___hor140" localSheetId="0">#REF!</definedName>
    <definedName name="___hor140">#REF!</definedName>
    <definedName name="___hor210">'[6]anal term'!$G$1512</definedName>
    <definedName name="___hor280">[8]Analisis!$D$63</definedName>
    <definedName name="___MZ1155" localSheetId="0">#REF!</definedName>
    <definedName name="___MZ1155">#REF!</definedName>
    <definedName name="___mz125" localSheetId="0">[7]Mezcla!#REF!</definedName>
    <definedName name="___mz125">[7]Mezcla!#REF!</definedName>
    <definedName name="___MZ13" localSheetId="0">[7]Mezcla!#REF!</definedName>
    <definedName name="___MZ13">[7]Mezcla!#REF!</definedName>
    <definedName name="___MZ14" localSheetId="0">[7]Mezcla!#REF!</definedName>
    <definedName name="___MZ14">[7]Mezcla!#REF!</definedName>
    <definedName name="___MZ16" localSheetId="0">#REF!</definedName>
    <definedName name="___MZ16">#REF!</definedName>
    <definedName name="___MZ17" localSheetId="0">[7]Mezcla!#REF!</definedName>
    <definedName name="___MZ17">[7]Mezcla!#REF!</definedName>
    <definedName name="___OP1">'[1]Mano Obra'!$D$12</definedName>
    <definedName name="___OP2">'[1]Mano Obra'!$D$14</definedName>
    <definedName name="___OP3">'[1]Mano Obra'!$D$15</definedName>
    <definedName name="___pu1" localSheetId="0">#REF!</definedName>
    <definedName name="___pu1">#REF!</definedName>
    <definedName name="___pu10" localSheetId="0">#REF!</definedName>
    <definedName name="___pu10">#REF!</definedName>
    <definedName name="___pu2" localSheetId="0">#REF!</definedName>
    <definedName name="___pu2">#REF!</definedName>
    <definedName name="___PU3" localSheetId="0">#REF!</definedName>
    <definedName name="___PU3">#REF!</definedName>
    <definedName name="___pu4">[9]Sheet4!$E:$E</definedName>
    <definedName name="___pu5">[9]Sheet5!$E:$E</definedName>
    <definedName name="___PU6" localSheetId="0">#REF!</definedName>
    <definedName name="___PU6">#REF!</definedName>
    <definedName name="___pu7" localSheetId="0">#REF!</definedName>
    <definedName name="___pu7">#REF!</definedName>
    <definedName name="___pu8" localSheetId="0">#REF!</definedName>
    <definedName name="___pu8">#REF!</definedName>
    <definedName name="___SUB1" localSheetId="0">#REF!</definedName>
    <definedName name="___SUB1">#REF!</definedName>
    <definedName name="___TUB24">#N/A</definedName>
    <definedName name="__123Graph_A" localSheetId="0">[10]A!#REF!</definedName>
    <definedName name="__123Graph_A">[10]A!#REF!</definedName>
    <definedName name="__123Graph_B" localSheetId="0">[10]A!#REF!</definedName>
    <definedName name="__123Graph_B">[10]A!#REF!</definedName>
    <definedName name="__123Graph_C" localSheetId="0">[10]A!#REF!</definedName>
    <definedName name="__123Graph_C">[10]A!#REF!</definedName>
    <definedName name="__123Graph_D" localSheetId="0">[10]A!#REF!</definedName>
    <definedName name="__123Graph_D">[10]A!#REF!</definedName>
    <definedName name="__123Graph_E" localSheetId="0">[10]A!#REF!</definedName>
    <definedName name="__123Graph_E">[10]A!#REF!</definedName>
    <definedName name="__123Graph_F" localSheetId="0">[10]A!#REF!</definedName>
    <definedName name="__123Graph_F">[10]A!#REF!</definedName>
    <definedName name="__CAL50" localSheetId="0">#REF!</definedName>
    <definedName name="__CAL50">#REF!</definedName>
    <definedName name="__F" localSheetId="0">[4]Senalizacion!#REF!</definedName>
    <definedName name="__F">[4]Senalizacion!#REF!</definedName>
    <definedName name="__FER90" localSheetId="0">#REF!</definedName>
    <definedName name="__FER90">#REF!</definedName>
    <definedName name="__FIN50" localSheetId="0">#REF!</definedName>
    <definedName name="__FIN50">#REF!</definedName>
    <definedName name="__hor140" localSheetId="0">#REF!</definedName>
    <definedName name="__hor140">#REF!</definedName>
    <definedName name="__hor210">'[6]anal term'!$G$1512</definedName>
    <definedName name="__hor280">[8]Analisis!$D$63</definedName>
    <definedName name="__IntlFixup" hidden="1">TRUE</definedName>
    <definedName name="__MOV02" localSheetId="0">#REF!</definedName>
    <definedName name="__MOV02">#REF!</definedName>
    <definedName name="__MOV03" localSheetId="0">#REF!</definedName>
    <definedName name="__MOV03">#REF!</definedName>
    <definedName name="__MUR100" localSheetId="0">#REF!</definedName>
    <definedName name="__MUR100">#REF!</definedName>
    <definedName name="__MUR12" localSheetId="0">#REF!</definedName>
    <definedName name="__MUR12">#REF!</definedName>
    <definedName name="__MUR14" localSheetId="0">#REF!</definedName>
    <definedName name="__MUR14">#REF!</definedName>
    <definedName name="__MUR36" localSheetId="0">#REF!</definedName>
    <definedName name="__MUR36">#REF!</definedName>
    <definedName name="__MUR90" localSheetId="0">#REF!</definedName>
    <definedName name="__MUR90">#REF!</definedName>
    <definedName name="__MZ1155" localSheetId="0">#REF!</definedName>
    <definedName name="__MZ1155">#REF!</definedName>
    <definedName name="__mz125" localSheetId="0">#REF!</definedName>
    <definedName name="__mz125">#REF!</definedName>
    <definedName name="__MZ13" localSheetId="0">#REF!</definedName>
    <definedName name="__MZ13">#REF!</definedName>
    <definedName name="__MZ14" localSheetId="0">#REF!</definedName>
    <definedName name="__MZ14">#REF!</definedName>
    <definedName name="__MZ16" localSheetId="0">#REF!</definedName>
    <definedName name="__MZ16">#REF!</definedName>
    <definedName name="__MZ17" localSheetId="0">#REF!</definedName>
    <definedName name="__MZ17">#REF!</definedName>
    <definedName name="__o" localSheetId="0">#REF!</definedName>
    <definedName name="__o">#REF!</definedName>
    <definedName name="__OP1">'[1]Mano Obra'!$D$12</definedName>
    <definedName name="__OP2">'[1]Mano Obra'!$D$14</definedName>
    <definedName name="__OP3">'[1]Mano Obra'!$D$15</definedName>
    <definedName name="__PAN101" localSheetId="0">#REF!</definedName>
    <definedName name="__PAN101">#REF!</definedName>
    <definedName name="__PAN11" localSheetId="0">#REF!</definedName>
    <definedName name="__PAN11">#REF!</definedName>
    <definedName name="__PAN36" localSheetId="0">#REF!</definedName>
    <definedName name="__PAN36">#REF!</definedName>
    <definedName name="__PAN51" localSheetId="0">#REF!</definedName>
    <definedName name="__PAN51">#REF!</definedName>
    <definedName name="__PAN71" localSheetId="0">#REF!</definedName>
    <definedName name="__PAN71">#REF!</definedName>
    <definedName name="__pu1" localSheetId="0">#REF!</definedName>
    <definedName name="__pu1">#REF!</definedName>
    <definedName name="__pu10" localSheetId="0">#REF!</definedName>
    <definedName name="__pu10">#REF!</definedName>
    <definedName name="__pu2" localSheetId="0">#REF!</definedName>
    <definedName name="__pu2">#REF!</definedName>
    <definedName name="__PU3" localSheetId="0">#REF!</definedName>
    <definedName name="__PU3">#REF!</definedName>
    <definedName name="__pu4">[9]Sheet4!$E:$E</definedName>
    <definedName name="__pu5">[9]Sheet5!$E:$E</definedName>
    <definedName name="__PU6" localSheetId="0">#REF!</definedName>
    <definedName name="__PU6">#REF!</definedName>
    <definedName name="__pu7" localSheetId="0">#REF!</definedName>
    <definedName name="__pu7">#REF!</definedName>
    <definedName name="__pu8" localSheetId="0">#REF!</definedName>
    <definedName name="__pu8">#REF!</definedName>
    <definedName name="__SUB1" localSheetId="0">#REF!</definedName>
    <definedName name="__SUB1">#REF!</definedName>
    <definedName name="__TUB24">#N/A</definedName>
    <definedName name="_0.5h_JORNADA_MIXTA" localSheetId="0">#REF!</definedName>
    <definedName name="_0.5h_JORNADA_MIXTA">#REF!</definedName>
    <definedName name="_1" localSheetId="0">#REF!</definedName>
    <definedName name="_1">#REF!</definedName>
    <definedName name="_1h_JORNADA_NOCT" localSheetId="0">#REF!</definedName>
    <definedName name="_1h_JORNADA_NOCT">#REF!</definedName>
    <definedName name="_1h_JORNADA_NOCTURNA" localSheetId="0">#REF!</definedName>
    <definedName name="_1h_JORNADA_NOCTURNA">#REF!</definedName>
    <definedName name="_CAL50" localSheetId="0">#REF!</definedName>
    <definedName name="_CAL50">#REF!</definedName>
    <definedName name="_CTC220" localSheetId="0">#REF!</definedName>
    <definedName name="_CTC220">#REF!</definedName>
    <definedName name="_F" localSheetId="0">[10]A!#REF!</definedName>
    <definedName name="_F">[10]A!#REF!</definedName>
    <definedName name="_f72220" localSheetId="0">#REF!</definedName>
    <definedName name="_f72220">#REF!</definedName>
    <definedName name="_FER90" localSheetId="0">#REF!</definedName>
    <definedName name="_FER90">#REF!</definedName>
    <definedName name="_Fill" localSheetId="0" hidden="1">#REF!</definedName>
    <definedName name="_Fill" hidden="1">#REF!</definedName>
    <definedName name="_xlnm._FilterDatabase" hidden="1">'[11]#REF'!$B$8:$U$2014</definedName>
    <definedName name="_FIN50" localSheetId="0">#REF!</definedName>
    <definedName name="_FIN50">#REF!</definedName>
    <definedName name="_hor140" localSheetId="0">#REF!</definedName>
    <definedName name="_hor140">#REF!</definedName>
    <definedName name="_hor210">'[6]anal term'!$G$1512</definedName>
    <definedName name="_hor280">[8]Analisis!$D$63</definedName>
    <definedName name="_Key1" localSheetId="0">#REF!</definedName>
    <definedName name="_Key1">#REF!</definedName>
    <definedName name="_Key2" localSheetId="0">#REF!</definedName>
    <definedName name="_Key2">#REF!</definedName>
    <definedName name="_MOV02" localSheetId="0">#REF!</definedName>
    <definedName name="_MOV02">#REF!</definedName>
    <definedName name="_MOV03" localSheetId="0">#REF!</definedName>
    <definedName name="_MOV03">#REF!</definedName>
    <definedName name="_MUR100" localSheetId="0">#REF!</definedName>
    <definedName name="_MUR100">#REF!</definedName>
    <definedName name="_MUR12" localSheetId="0">#REF!</definedName>
    <definedName name="_MUR12">#REF!</definedName>
    <definedName name="_MUR14" localSheetId="0">#REF!</definedName>
    <definedName name="_MUR14">#REF!</definedName>
    <definedName name="_MUR36" localSheetId="0">#REF!</definedName>
    <definedName name="_MUR36">#REF!</definedName>
    <definedName name="_MUR90" localSheetId="0">#REF!</definedName>
    <definedName name="_MUR90">#REF!</definedName>
    <definedName name="_MZ1155" localSheetId="0">#REF!</definedName>
    <definedName name="_MZ1155">#REF!</definedName>
    <definedName name="_mz125" localSheetId="0">#REF!</definedName>
    <definedName name="_mz125">#REF!</definedName>
    <definedName name="_MZ13" localSheetId="0">#REF!</definedName>
    <definedName name="_MZ13">#REF!</definedName>
    <definedName name="_MZ14" localSheetId="0">#REF!</definedName>
    <definedName name="_MZ14">#REF!</definedName>
    <definedName name="_MZ16" localSheetId="0">#REF!</definedName>
    <definedName name="_MZ16">#REF!</definedName>
    <definedName name="_MZ17" localSheetId="0">#REF!</definedName>
    <definedName name="_MZ17">#REF!</definedName>
    <definedName name="_o" localSheetId="0">#REF!</definedName>
    <definedName name="_o">#REF!</definedName>
    <definedName name="_OP1">'[1]Mano Obra'!$D$12</definedName>
    <definedName name="_OP1PI">[12]MOJornal!$D$48</definedName>
    <definedName name="_OP2">'[1]Mano Obra'!$D$14</definedName>
    <definedName name="_OP2PI">[12]MOJornal!$D$58</definedName>
    <definedName name="_OP3">'[1]Mano Obra'!$D$15</definedName>
    <definedName name="_OP3AL">[12]MOJornal!$D$61</definedName>
    <definedName name="_Order1">255</definedName>
    <definedName name="_Order2">255</definedName>
    <definedName name="_PAN101" localSheetId="0">#REF!</definedName>
    <definedName name="_PAN101">#REF!</definedName>
    <definedName name="_PAN11" localSheetId="0">#REF!</definedName>
    <definedName name="_PAN11">#REF!</definedName>
    <definedName name="_PAN36" localSheetId="0">#REF!</definedName>
    <definedName name="_PAN36">#REF!</definedName>
    <definedName name="_PAN51" localSheetId="0">#REF!</definedName>
    <definedName name="_PAN51">#REF!</definedName>
    <definedName name="_PAN71" localSheetId="0">#REF!</definedName>
    <definedName name="_PAN71">#REF!</definedName>
    <definedName name="_PH140" localSheetId="0">#REF!</definedName>
    <definedName name="_PH140">#REF!</definedName>
    <definedName name="_PH160" localSheetId="0">#REF!</definedName>
    <definedName name="_PH160">#REF!</definedName>
    <definedName name="_PH180" localSheetId="0">#REF!</definedName>
    <definedName name="_PH180">#REF!</definedName>
    <definedName name="_PH210" localSheetId="0">#REF!</definedName>
    <definedName name="_PH210">#REF!</definedName>
    <definedName name="_PH240" localSheetId="0">#REF!</definedName>
    <definedName name="_PH240">#REF!</definedName>
    <definedName name="_PH250" localSheetId="0">#REF!</definedName>
    <definedName name="_PH250">#REF!</definedName>
    <definedName name="_PH260" localSheetId="0">#REF!</definedName>
    <definedName name="_PH260">#REF!</definedName>
    <definedName name="_PH280" localSheetId="0">#REF!</definedName>
    <definedName name="_PH280">#REF!</definedName>
    <definedName name="_PH300" localSheetId="0">#REF!</definedName>
    <definedName name="_PH300">#REF!</definedName>
    <definedName name="_PH315" localSheetId="0">#REF!</definedName>
    <definedName name="_PH315">#REF!</definedName>
    <definedName name="_PH350" localSheetId="0">#REF!</definedName>
    <definedName name="_PH350">#REF!</definedName>
    <definedName name="_PH400" localSheetId="0">#REF!</definedName>
    <definedName name="_PH400">#REF!</definedName>
    <definedName name="_pl1">[13]analisis!$G$2432</definedName>
    <definedName name="_pl12">[13]analisis!$G$2477</definedName>
    <definedName name="_pl316">[13]analisis!$G$2513</definedName>
    <definedName name="_pl38">[13]analisis!$G$2486</definedName>
    <definedName name="_PTC110" localSheetId="0">#REF!</definedName>
    <definedName name="_PTC110">#REF!</definedName>
    <definedName name="_PTC220" localSheetId="0">#REF!</definedName>
    <definedName name="_PTC220">#REF!</definedName>
    <definedName name="_pu1" localSheetId="0">#REF!</definedName>
    <definedName name="_pu1">#REF!</definedName>
    <definedName name="_pu10" localSheetId="0">#REF!</definedName>
    <definedName name="_pu10">#REF!</definedName>
    <definedName name="_pu2" localSheetId="0">#REF!</definedName>
    <definedName name="_pu2">#REF!</definedName>
    <definedName name="_PU3" localSheetId="0">#REF!</definedName>
    <definedName name="_PU3">#REF!</definedName>
    <definedName name="_pu4">[9]Sheet4!$E:$E</definedName>
    <definedName name="_pu5">[9]Sheet5!$E:$E</definedName>
    <definedName name="_PU6" localSheetId="0">#REF!</definedName>
    <definedName name="_PU6">#REF!</definedName>
    <definedName name="_pu7" localSheetId="0">#REF!</definedName>
    <definedName name="_pu7">#REF!</definedName>
    <definedName name="_pu8" localSheetId="0">#REF!</definedName>
    <definedName name="_pu8">#REF!</definedName>
    <definedName name="_Regression_Int">1</definedName>
    <definedName name="_Sort" localSheetId="0">#REF!</definedName>
    <definedName name="_Sort">#REF!</definedName>
    <definedName name="_SUB1" localSheetId="0">#REF!</definedName>
    <definedName name="_SUB1">#REF!</definedName>
    <definedName name="_TC110">[14]Ana!$F$3421</definedName>
    <definedName name="_TC220">[14]Ana!$F$3433</definedName>
    <definedName name="_TUB24">#N/A</definedName>
    <definedName name="_VAR12">[15]Precio!$F$12</definedName>
    <definedName name="_VAR38">[15]Precio!$F$11</definedName>
    <definedName name="_ZC1" localSheetId="0">#REF!</definedName>
    <definedName name="_ZC1">#REF!</definedName>
    <definedName name="_ZE1" localSheetId="0">#REF!</definedName>
    <definedName name="_ZE1">#REF!</definedName>
    <definedName name="_ZE2" localSheetId="0">#REF!</definedName>
    <definedName name="_ZE2">#REF!</definedName>
    <definedName name="_ZE3" localSheetId="0">#REF!</definedName>
    <definedName name="_ZE3">#REF!</definedName>
    <definedName name="_ZE4" localSheetId="0">#REF!</definedName>
    <definedName name="_ZE4">#REF!</definedName>
    <definedName name="_ZE5" localSheetId="0">#REF!</definedName>
    <definedName name="_ZE5">#REF!</definedName>
    <definedName name="_ZE6" localSheetId="0">#REF!</definedName>
    <definedName name="_ZE6">#REF!</definedName>
    <definedName name="a" localSheetId="0">'[17]Trabajos Generales'!$F$4</definedName>
    <definedName name="a">'[16]Trabajos Generales'!$F$4</definedName>
    <definedName name="aa" localSheetId="0">#REF!</definedName>
    <definedName name="aa">#REF!</definedName>
    <definedName name="aa_2">"$#REF!.$B$109"</definedName>
    <definedName name="aa_3">"$#REF!.$B$109"</definedName>
    <definedName name="aaa" localSheetId="0" hidden="1">#REF!</definedName>
    <definedName name="aaa" hidden="1">#REF!</definedName>
    <definedName name="AAG">[15]Precio!$F$20</definedName>
    <definedName name="AC" localSheetId="0">#REF!</definedName>
    <definedName name="AC">#REF!</definedName>
    <definedName name="aca.19.km">'[18]Analisis Unitarios'!$F$154</definedName>
    <definedName name="aca.1er.km">'[18]Analisis Unitarios'!$F$136</definedName>
    <definedName name="aca.20.km">'[18]Analisis Unitarios'!$F$155</definedName>
    <definedName name="aca.30.km">'[18]Analisis Unitarios'!$F$165</definedName>
    <definedName name="ACA_1">'[19]A-civil'!$A$2024:$G$2024</definedName>
    <definedName name="ACA_2" localSheetId="0">#REF!</definedName>
    <definedName name="ACA_2">#REF!</definedName>
    <definedName name="ACA_6" localSheetId="0">#REF!</definedName>
    <definedName name="ACA_6">#REF!</definedName>
    <definedName name="ACA_7" localSheetId="0">#REF!</definedName>
    <definedName name="ACA_7">#REF!</definedName>
    <definedName name="Acareo_de_Ma" localSheetId="0">#REF!</definedName>
    <definedName name="Acareo_de_Ma">#REF!</definedName>
    <definedName name="acarreo" localSheetId="0">'[20]Listado Equipos a utilizar'!#REF!</definedName>
    <definedName name="acarreo">'[20]Listado Equipos a utilizar'!#REF!</definedName>
    <definedName name="ACARREOADOQUIN" localSheetId="0">#REF!</definedName>
    <definedName name="ACARREOADOQUIN">#REF!</definedName>
    <definedName name="ACARREOADOQUINCLASICO" localSheetId="0">#REF!</definedName>
    <definedName name="ACARREOADOQUINCLASICO">#REF!</definedName>
    <definedName name="ACARREOADOQUINCOLONIAL" localSheetId="0">#REF!</definedName>
    <definedName name="ACARREOADOQUINCOLONIAL">#REF!</definedName>
    <definedName name="ACARREOADOQUINMEDITERRANEO" localSheetId="0">#REF!</definedName>
    <definedName name="ACARREOADOQUINMEDITERRANEO">#REF!</definedName>
    <definedName name="ACARREOADOQUINMEDITERRANEODIAMANTE" localSheetId="0">#REF!</definedName>
    <definedName name="ACARREOADOQUINMEDITERRANEODIAMANTE">#REF!</definedName>
    <definedName name="ACARREOADOQUINOLYMPUS" localSheetId="0">#REF!</definedName>
    <definedName name="ACARREOADOQUINOLYMPUS">#REF!</definedName>
    <definedName name="ACARREOBLINTEL6" localSheetId="0">#REF!</definedName>
    <definedName name="ACARREOBLINTEL6">#REF!</definedName>
    <definedName name="ACARREOBLINTEL6X8X8" localSheetId="0">#REF!</definedName>
    <definedName name="ACARREOBLINTEL6X8X8">#REF!</definedName>
    <definedName name="ACARREOBLINTEL8" localSheetId="0">#REF!</definedName>
    <definedName name="ACARREOBLINTEL8">#REF!</definedName>
    <definedName name="ACARREOBLINTEL8X8X8" localSheetId="0">#REF!</definedName>
    <definedName name="ACARREOBLINTEL8X8X8">#REF!</definedName>
    <definedName name="ACARREOBLOCK10" localSheetId="0">#REF!</definedName>
    <definedName name="ACARREOBLOCK10">#REF!</definedName>
    <definedName name="ACARREOBLOCK12" localSheetId="0">#REF!</definedName>
    <definedName name="ACARREOBLOCK12">#REF!</definedName>
    <definedName name="ACARREOBLOCK4" localSheetId="0">#REF!</definedName>
    <definedName name="ACARREOBLOCK4">#REF!</definedName>
    <definedName name="ACARREOBLOCK5" localSheetId="0">#REF!</definedName>
    <definedName name="ACARREOBLOCK5">#REF!</definedName>
    <definedName name="ACARREOBLOCK6" localSheetId="0">#REF!</definedName>
    <definedName name="ACARREOBLOCK6">#REF!</definedName>
    <definedName name="ACARREOBLOCK8" localSheetId="0">#REF!</definedName>
    <definedName name="ACARREOBLOCK8">#REF!</definedName>
    <definedName name="ACARREOBLOCKORN" localSheetId="0">#REF!</definedName>
    <definedName name="ACARREOBLOCKORN">#REF!</definedName>
    <definedName name="ACARREOBLOCKRUST4" localSheetId="0">#REF!</definedName>
    <definedName name="ACARREOBLOCKRUST4">#REF!</definedName>
    <definedName name="ACARREOBLOCKRUST8" localSheetId="0">#REF!</definedName>
    <definedName name="ACARREOBLOCKRUST8">#REF!</definedName>
    <definedName name="ACARREOBLOQUETECHO11X20X20GRIS" localSheetId="0">#REF!</definedName>
    <definedName name="ACARREOBLOQUETECHO11X20X20GRIS">#REF!</definedName>
    <definedName name="ACARREOBLOQUETECHO15X60COLOR" localSheetId="0">#REF!</definedName>
    <definedName name="ACARREOBLOQUETECHO15X60COLOR">#REF!</definedName>
    <definedName name="ACARREOBLOQUETECHO15X60GRIS" localSheetId="0">#REF!</definedName>
    <definedName name="ACARREOBLOQUETECHO15X60GRIS">#REF!</definedName>
    <definedName name="ACARREOBLOVIGA6" localSheetId="0">#REF!</definedName>
    <definedName name="ACARREOBLOVIGA6">#REF!</definedName>
    <definedName name="ACARREOBLOVIGA8" localSheetId="0">#REF!</definedName>
    <definedName name="ACARREOBLOVIGA8">#REF!</definedName>
    <definedName name="ACARREOMOSAICOGRAVILLA30X30" localSheetId="0">#REF!</definedName>
    <definedName name="ACARREOMOSAICOGRAVILLA30X30">#REF!</definedName>
    <definedName name="ACARREOPISOS" localSheetId="0">#REF!</definedName>
    <definedName name="ACARREOPISOS">#REF!</definedName>
    <definedName name="ACARREOVIBRAZO30X30" localSheetId="0">#REF!</definedName>
    <definedName name="ACARREOVIBRAZO30X30">#REF!</definedName>
    <definedName name="ACARREOVIBRAZO40X40" localSheetId="0">#REF!</definedName>
    <definedName name="ACARREOVIBRAZO40X40">#REF!</definedName>
    <definedName name="ACARREOVIBRORUSTICO30X30" localSheetId="0">#REF!</definedName>
    <definedName name="ACARREOVIBRORUSTICO30X30">#REF!</definedName>
    <definedName name="ACARREOZOCALOS" localSheetId="0">#REF!</definedName>
    <definedName name="ACARREOZOCALOS">#REF!</definedName>
    <definedName name="ACARREPTABLETA" localSheetId="0">#REF!</definedName>
    <definedName name="ACARREPTABLETA">#REF!</definedName>
    <definedName name="Access_Button" hidden="1">"工事単価_工事単価_List"</definedName>
    <definedName name="AccessDatabase" hidden="1">"C:\Data\積算\工事単価.mdb"</definedName>
    <definedName name="ACERA">[14]Ana!$F$4488</definedName>
    <definedName name="acera1">[21]Analisis!$F$567</definedName>
    <definedName name="aceras" localSheetId="0">[23]ANALISIS!$H$725</definedName>
    <definedName name="aceras">[22]ANALISIS!$H$725</definedName>
    <definedName name="acero">#N/A</definedName>
    <definedName name="Acero_1">#N/A</definedName>
    <definedName name="Acero_1_2_____Grado_40">[24]Insumos!$B$6:$D$6</definedName>
    <definedName name="Acero_1_4______Grado_40">[24]Insumos!$B$7:$D$7</definedName>
    <definedName name="Acero_2">#N/A</definedName>
    <definedName name="Acero_3">#N/A</definedName>
    <definedName name="Acero_3_4__1_____Grado_40">[24]Insumos!$B$8:$D$8</definedName>
    <definedName name="Acero_3_8______Grado_40">[24]Insumos!$B$9:$D$9</definedName>
    <definedName name="acero1" localSheetId="0">#REF!</definedName>
    <definedName name="acero1">#REF!</definedName>
    <definedName name="ACERO1\2">[25]Materiales!$C$10</definedName>
    <definedName name="ACERO1\4">[25]Materiales!$C$14</definedName>
    <definedName name="ACERO12">[14]Ana!$F$23</definedName>
    <definedName name="ACERO1225">[14]Ana!$F$27</definedName>
    <definedName name="ACERO14">[14]Ana!$F$11</definedName>
    <definedName name="ACERO3\8">[25]Materiales!$C$9</definedName>
    <definedName name="ACERO34">[14]Ana!$F$31</definedName>
    <definedName name="ACERO38">[14]Ana!$F$15</definedName>
    <definedName name="ACERO3825">[14]Ana!$F$19</definedName>
    <definedName name="ACERO601">[14]Ana!$F$59</definedName>
    <definedName name="ACERO6012">[14]Ana!$F$47</definedName>
    <definedName name="ACERO601225">[14]Ana!$F$51</definedName>
    <definedName name="ACERO6034">[14]Ana!$F$55</definedName>
    <definedName name="ACERO6038">[14]Ana!$F$39</definedName>
    <definedName name="ACERO603825">[14]Ana!$F$43</definedName>
    <definedName name="acerog40">[26]MATERIALES!$G$7</definedName>
    <definedName name="aceroi" localSheetId="0">#REF!</definedName>
    <definedName name="aceroi">#REF!</definedName>
    <definedName name="aceroii" localSheetId="0">#REF!</definedName>
    <definedName name="aceroii">#REF!</definedName>
    <definedName name="aceromalla" localSheetId="0">#REF!</definedName>
    <definedName name="aceromalla">#REF!</definedName>
    <definedName name="ACOMALTATENSIONCONTRA" localSheetId="0">#REF!</definedName>
    <definedName name="ACOMALTATENSIONCONTRA">#REF!</definedName>
    <definedName name="ACOMDEPLANTANUEAEQUIPO800ACONTRA" localSheetId="0">#REF!</definedName>
    <definedName name="ACOMDEPLANTANUEAEQUIPO800ACONTRA">#REF!</definedName>
    <definedName name="ACOMDESDEEQUIPOAPANELAA" localSheetId="0">#REF!</definedName>
    <definedName name="ACOMDESDEEQUIPOAPANELAA">#REF!</definedName>
    <definedName name="ACOMELEC" localSheetId="0">#REF!</definedName>
    <definedName name="ACOMELEC">#REF!</definedName>
    <definedName name="ACOMEQUIPOAPANELBOMBACONTRA" localSheetId="0">#REF!</definedName>
    <definedName name="ACOMEQUIPOAPANELBOMBACONTRA">#REF!</definedName>
    <definedName name="ACOMEQUIPOAPANELLUCESPARQCONTRA" localSheetId="0">#REF!</definedName>
    <definedName name="ACOMEQUIPOAPANELLUCESPARQCONTRA">#REF!</definedName>
    <definedName name="ACOMPRIDEPOSTEATRANSF750CONTRA" localSheetId="0">#REF!</definedName>
    <definedName name="ACOMPRIDEPOSTEATRANSF750CONTRA">#REF!</definedName>
    <definedName name="ACOMSECDEEQUIPOAPANLUCESYTC" localSheetId="0">#REF!</definedName>
    <definedName name="ACOMSECDEEQUIPOAPANLUCESYTC">#REF!</definedName>
    <definedName name="ACOMSECDEPLANUEAEQUI800CONTRA" localSheetId="0">#REF!</definedName>
    <definedName name="ACOMSECDEPLANUEAEQUI800CONTRA">#REF!</definedName>
    <definedName name="ACOMSECDETRANSF750AREGBCONTRA" localSheetId="0">#REF!</definedName>
    <definedName name="ACOMSECDETRANSF750AREGBCONTRA">#REF!</definedName>
    <definedName name="ACOMSECTRANSFAEQUIPOCONTRA" localSheetId="0">#REF!</definedName>
    <definedName name="ACOMSECTRANSFAEQUIPOCONTRA">#REF!</definedName>
    <definedName name="actividades">[27]Analisis!$B$1:$B$451</definedName>
    <definedName name="ACUM" localSheetId="0">#REF!</definedName>
    <definedName name="ACUM">#REF!</definedName>
    <definedName name="ADAMIOSIN" localSheetId="0">#REF!</definedName>
    <definedName name="ADAMIOSIN">#REF!</definedName>
    <definedName name="ADAPTCPVCH12" localSheetId="0">#REF!</definedName>
    <definedName name="ADAPTCPVCH12">#REF!</definedName>
    <definedName name="ADAPTCPVCH34" localSheetId="0">#REF!</definedName>
    <definedName name="ADAPTCPVCH34">#REF!</definedName>
    <definedName name="ADAPTCPVCM12" localSheetId="0">#REF!</definedName>
    <definedName name="ADAPTCPVCM12">#REF!</definedName>
    <definedName name="ADAPTCPVCM34" localSheetId="0">#REF!</definedName>
    <definedName name="ADAPTCPVCM34">#REF!</definedName>
    <definedName name="ADAPTPVCH1" localSheetId="0">#REF!</definedName>
    <definedName name="ADAPTPVCH1">#REF!</definedName>
    <definedName name="ADAPTPVCH112" localSheetId="0">#REF!</definedName>
    <definedName name="ADAPTPVCH112">#REF!</definedName>
    <definedName name="ADAPTPVCH12" localSheetId="0">#REF!</definedName>
    <definedName name="ADAPTPVCH12">#REF!</definedName>
    <definedName name="ADAPTPVCH2" localSheetId="0">#REF!</definedName>
    <definedName name="ADAPTPVCH2">#REF!</definedName>
    <definedName name="ADAPTPVCH3" localSheetId="0">#REF!</definedName>
    <definedName name="ADAPTPVCH3">#REF!</definedName>
    <definedName name="ADAPTPVCH34" localSheetId="0">#REF!</definedName>
    <definedName name="ADAPTPVCH34">#REF!</definedName>
    <definedName name="ADAPTPVCH4" localSheetId="0">#REF!</definedName>
    <definedName name="ADAPTPVCH4">#REF!</definedName>
    <definedName name="ADAPTPVCH6" localSheetId="0">#REF!</definedName>
    <definedName name="ADAPTPVCH6">#REF!</definedName>
    <definedName name="ADAPTPVCM1" localSheetId="0">#REF!</definedName>
    <definedName name="ADAPTPVCM1">#REF!</definedName>
    <definedName name="ADAPTPVCM112" localSheetId="0">#REF!</definedName>
    <definedName name="ADAPTPVCM112">#REF!</definedName>
    <definedName name="ADAPTPVCM12" localSheetId="0">#REF!</definedName>
    <definedName name="ADAPTPVCM12">#REF!</definedName>
    <definedName name="ADAPTPVCM2" localSheetId="0">#REF!</definedName>
    <definedName name="ADAPTPVCM2">#REF!</definedName>
    <definedName name="ADAPTPVCM3" localSheetId="0">#REF!</definedName>
    <definedName name="ADAPTPVCM3">#REF!</definedName>
    <definedName name="ADAPTPVCM34" localSheetId="0">#REF!</definedName>
    <definedName name="ADAPTPVCM34">#REF!</definedName>
    <definedName name="ADAPTPVCM4" localSheetId="0">#REF!</definedName>
    <definedName name="ADAPTPVCM4">#REF!</definedName>
    <definedName name="ADAPTPVCM6" localSheetId="0">#REF!</definedName>
    <definedName name="ADAPTPVCM6">#REF!</definedName>
    <definedName name="ADER" localSheetId="0">#REF!</definedName>
    <definedName name="ADER">#REF!</definedName>
    <definedName name="ADHERENCIA">#N/A</definedName>
    <definedName name="ADITIVO" localSheetId="0">#REF!</definedName>
    <definedName name="ADITIVO">#REF!</definedName>
    <definedName name="adm">'[28]Resumen Precio Equipos'!$C$28</definedName>
    <definedName name="adm.a" localSheetId="0">'[29]ANALISIS STO DGO'!#REF!</definedName>
    <definedName name="adm.a">'[29]ANALISIS STO DGO'!#REF!</definedName>
    <definedName name="ADMBL" localSheetId="0">'[29]ANALISIS STO DGO'!#REF!</definedName>
    <definedName name="ADMBL">'[29]ANALISIS STO DGO'!#REF!</definedName>
    <definedName name="ADMINISTRATIVOS" localSheetId="0">#REF!</definedName>
    <definedName name="ADMINISTRATIVOS">#REF!</definedName>
    <definedName name="Adoquín_Mediterráneo_Gris">[24]Insumos!$B$156:$D$156</definedName>
    <definedName name="AG">[15]Precio!$F$21</definedName>
    <definedName name="Agregado" localSheetId="0">#REF!</definedName>
    <definedName name="Agregado">#REF!</definedName>
    <definedName name="Agregado_2">#N/A</definedName>
    <definedName name="Agregado_3">#N/A</definedName>
    <definedName name="Agregados">[30]Materiales!$B$4</definedName>
    <definedName name="Agregados_Hormigon">[30]Materiales!$B$5</definedName>
    <definedName name="agricola" localSheetId="0">'[20]Listado Equipos a utilizar'!#REF!</definedName>
    <definedName name="agricola">'[20]Listado Equipos a utilizar'!#REF!</definedName>
    <definedName name="Agua" localSheetId="0">#REF!</definedName>
    <definedName name="Agua">#REF!</definedName>
    <definedName name="Agua_1">#N/A</definedName>
    <definedName name="Agua_2">#N/A</definedName>
    <definedName name="Agua_3">#N/A</definedName>
    <definedName name="AGUAGL">'[31]MATERIALES LISTADO'!$D$8</definedName>
    <definedName name="aguarras" localSheetId="0">#REF!</definedName>
    <definedName name="aguarras">#REF!</definedName>
    <definedName name="AL" localSheetId="0">#REF!</definedName>
    <definedName name="AL">#REF!</definedName>
    <definedName name="AL10_" localSheetId="0">#REF!</definedName>
    <definedName name="AL10_">#REF!</definedName>
    <definedName name="AL12_" localSheetId="0">#REF!</definedName>
    <definedName name="AL12_">#REF!</definedName>
    <definedName name="AL14_" localSheetId="0">#REF!</definedName>
    <definedName name="AL14_">#REF!</definedName>
    <definedName name="AL18DUPLO" localSheetId="0">#REF!</definedName>
    <definedName name="AL18DUPLO">#REF!</definedName>
    <definedName name="AL1C" localSheetId="0">#REF!</definedName>
    <definedName name="AL1C">#REF!</definedName>
    <definedName name="AL2_" localSheetId="0">#REF!</definedName>
    <definedName name="AL2_">#REF!</definedName>
    <definedName name="AL2C" localSheetId="0">#REF!</definedName>
    <definedName name="AL2C">#REF!</definedName>
    <definedName name="AL3C" localSheetId="0">#REF!</definedName>
    <definedName name="AL3C">#REF!</definedName>
    <definedName name="AL4_" localSheetId="0">#REF!</definedName>
    <definedName name="AL4_">#REF!</definedName>
    <definedName name="AL6_" localSheetId="0">#REF!</definedName>
    <definedName name="AL6_">#REF!</definedName>
    <definedName name="AL8_" localSheetId="0">#REF!</definedName>
    <definedName name="AL8_">#REF!</definedName>
    <definedName name="ALAM16">[15]Precio!$F$16</definedName>
    <definedName name="ALAM18">[15]Precio!$F$15</definedName>
    <definedName name="alambi" localSheetId="0">#REF!</definedName>
    <definedName name="alambi">#REF!</definedName>
    <definedName name="alambii" localSheetId="0">#REF!</definedName>
    <definedName name="alambii">#REF!</definedName>
    <definedName name="alambiii" localSheetId="0">#REF!</definedName>
    <definedName name="alambiii">#REF!</definedName>
    <definedName name="alambiiii" localSheetId="0">#REF!</definedName>
    <definedName name="alambiiii">#REF!</definedName>
    <definedName name="Alambre" localSheetId="0">#REF!</definedName>
    <definedName name="Alambre">#REF!</definedName>
    <definedName name="Alambre_2">#N/A</definedName>
    <definedName name="Alambre_3">#N/A</definedName>
    <definedName name="Alambre_No._18">[24]Insumos!$B$20:$D$20</definedName>
    <definedName name="Alambre_No.18" localSheetId="0">#REF!</definedName>
    <definedName name="Alambre_No.18">#REF!</definedName>
    <definedName name="Alambre_No.18_2">#N/A</definedName>
    <definedName name="Alambre_No.18_3">#N/A</definedName>
    <definedName name="alambre18">[26]MATERIALES!$G$10</definedName>
    <definedName name="ALAMBRED" localSheetId="0">#REF!</definedName>
    <definedName name="ALAMBRED">#REF!</definedName>
    <definedName name="ALB_001" localSheetId="0">#REF!</definedName>
    <definedName name="ALB_001">#REF!</definedName>
    <definedName name="ALB_003" localSheetId="0">#REF!</definedName>
    <definedName name="ALB_003">#REF!</definedName>
    <definedName name="ALB_007" localSheetId="0">#REF!</definedName>
    <definedName name="ALB_007">#REF!</definedName>
    <definedName name="ALBANIL">'[32]Mano de Obra'!$D$11</definedName>
    <definedName name="ALBANIL2">'[32]Mano de Obra'!$D$12</definedName>
    <definedName name="ALBANIL3">'[32]Mano de Obra'!$D$13</definedName>
    <definedName name="Albañil_Dia">[30]MO!$C$14</definedName>
    <definedName name="Alq._Madera_Dintel____Incl._M_O">[24]Insumos!$B$122:$D$122</definedName>
    <definedName name="Alq._Madera_P_Antepecho____Incl._M_O" localSheetId="0">[9]Insumos!#REF!</definedName>
    <definedName name="Alq._Madera_P_Antepecho____Incl._M_O">[9]Insumos!#REF!</definedName>
    <definedName name="Alq._Madera_P_Col._____Incl._M_O" localSheetId="0">[9]Insumos!#REF!</definedName>
    <definedName name="Alq._Madera_P_Col._____Incl._M_O">[9]Insumos!#REF!</definedName>
    <definedName name="Alq._Madera_P_Losa_____Incl._M_O">[24]Insumos!$B$124:$D$124</definedName>
    <definedName name="Alq._Madera_P_Rampa_____Incl._M_O">[24]Insumos!$B$127:$D$127</definedName>
    <definedName name="Alq._Madera_P_Viga_____Incl._M_O">[24]Insumos!$B$128:$D$128</definedName>
    <definedName name="Alq._Madera_P_Vigas_y_Columnas_Amarre____Incl._M_O">[24]Insumos!$B$129:$D$129</definedName>
    <definedName name="ALTATEN" localSheetId="0">#REF!</definedName>
    <definedName name="ALTATEN">#REF!</definedName>
    <definedName name="AMARREVARILLA20" localSheetId="0">#REF!</definedName>
    <definedName name="AMARREVARILLA20">#REF!</definedName>
    <definedName name="AMARREVARILLA40" localSheetId="0">#REF!</definedName>
    <definedName name="AMARREVARILLA40">#REF!</definedName>
    <definedName name="AMARREVARILLA60" localSheetId="0">#REF!</definedName>
    <definedName name="AMARREVARILLA60">#REF!</definedName>
    <definedName name="AMARREVARILLA80" localSheetId="0">#REF!</definedName>
    <definedName name="AMARREVARILLA80">#REF!</definedName>
    <definedName name="ana_abrasadera_1.5pulg" localSheetId="0">#REF!</definedName>
    <definedName name="ana_abrasadera_1.5pulg">#REF!</definedName>
    <definedName name="ana_abrasadera_1pulg" localSheetId="0">#REF!</definedName>
    <definedName name="ana_abrasadera_1pulg">#REF!</definedName>
    <definedName name="ana_abrasadera_2pulg" localSheetId="0">#REF!</definedName>
    <definedName name="ana_abrasadera_2pulg">#REF!</definedName>
    <definedName name="ana_abrasadera_3pulg" localSheetId="0">#REF!</definedName>
    <definedName name="ana_abrasadera_3pulg">#REF!</definedName>
    <definedName name="ana_abrasadera_4pulg" localSheetId="0">#REF!</definedName>
    <definedName name="ana_abrasadera_4pulg">#REF!</definedName>
    <definedName name="ana_adap_pvc_1.5pulg" localSheetId="0">#REF!</definedName>
    <definedName name="ana_adap_pvc_1.5pulg">#REF!</definedName>
    <definedName name="ana_adap_pvc_2pulg" localSheetId="0">#REF!</definedName>
    <definedName name="ana_adap_pvc_2pulg">#REF!</definedName>
    <definedName name="ana_bajante_pluvial_3pulg" localSheetId="0">#REF!</definedName>
    <definedName name="ana_bajante_pluvial_3pulg">#REF!</definedName>
    <definedName name="ana_bajante_pluvial_4pulg" localSheetId="0">#REF!</definedName>
    <definedName name="ana_bajante_pluvial_4pulg">#REF!</definedName>
    <definedName name="ana_bañera" localSheetId="0">#REF!</definedName>
    <definedName name="ana_bañera">#REF!</definedName>
    <definedName name="ana_blocks_6pulg" localSheetId="0">#REF!</definedName>
    <definedName name="ana_blocks_6pulg">#REF!</definedName>
    <definedName name="ana_blocks_8pulg" localSheetId="0">#REF!</definedName>
    <definedName name="ana_blocks_8pulg">#REF!</definedName>
    <definedName name="ana_caja_inspeccion" localSheetId="0">#REF!</definedName>
    <definedName name="ana_caja_inspeccion">#REF!</definedName>
    <definedName name="ana_calentador_electrico" localSheetId="0">#REF!</definedName>
    <definedName name="ana_calentador_electrico">#REF!</definedName>
    <definedName name="ana_check_hor_2pulg" localSheetId="0">#REF!</definedName>
    <definedName name="ana_check_hor_2pulg">#REF!</definedName>
    <definedName name="ana_check_ver_3pulg" localSheetId="0">#REF!</definedName>
    <definedName name="ana_check_ver_3pulg">#REF!</definedName>
    <definedName name="ana_codo_cpvc_0.5pulg" localSheetId="0">#REF!</definedName>
    <definedName name="ana_codo_cpvc_0.5pulg">#REF!</definedName>
    <definedName name="ana_codo_cpvc_0.75pulg" localSheetId="0">#REF!</definedName>
    <definedName name="ana_codo_cpvc_0.75pulg">#REF!</definedName>
    <definedName name="ana_codo_hg_2hg" localSheetId="0">#REF!</definedName>
    <definedName name="ana_codo_hg_2hg">#REF!</definedName>
    <definedName name="ana_codo_hg_3hg" localSheetId="0">#REF!</definedName>
    <definedName name="ana_codo_hg_3hg">#REF!</definedName>
    <definedName name="ana_codo_pvc_drenaje_2pulgx45" localSheetId="0">#REF!</definedName>
    <definedName name="ana_codo_pvc_drenaje_2pulgx45">#REF!</definedName>
    <definedName name="ana_codo_pvc_drenaje_3pulgx45" localSheetId="0">#REF!</definedName>
    <definedName name="ana_codo_pvc_drenaje_3pulgx45">#REF!</definedName>
    <definedName name="ana_codo_pvc_drenaje_4pulgx45" localSheetId="0">#REF!</definedName>
    <definedName name="ana_codo_pvc_drenaje_4pulgx45">#REF!</definedName>
    <definedName name="ana_codo_pvc_presion_0.5pulg" localSheetId="0">#REF!</definedName>
    <definedName name="ana_codo_pvc_presion_0.5pulg">#REF!</definedName>
    <definedName name="ana_codo_pvc_presion_0.75pulg" localSheetId="0">#REF!</definedName>
    <definedName name="ana_codo_pvc_presion_0.75pulg">#REF!</definedName>
    <definedName name="ana_codo_pvc_presion_1.5pulg" localSheetId="0">#REF!</definedName>
    <definedName name="ana_codo_pvc_presion_1.5pulg">#REF!</definedName>
    <definedName name="ana_codo_pvc_presion_1pulg" localSheetId="0">#REF!</definedName>
    <definedName name="ana_codo_pvc_presion_1pulg">#REF!</definedName>
    <definedName name="ana_codo_pvc_presion_2pulg" localSheetId="0">#REF!</definedName>
    <definedName name="ana_codo_pvc_presion_2pulg">#REF!</definedName>
    <definedName name="ana_codo_pvc_presion_3pulg" localSheetId="0">#REF!</definedName>
    <definedName name="ana_codo_pvc_presion_3pulg">#REF!</definedName>
    <definedName name="ana_columna" localSheetId="0">#REF!</definedName>
    <definedName name="ana_columna">#REF!</definedName>
    <definedName name="ana_columna_1.5pulg" localSheetId="0">#REF!</definedName>
    <definedName name="ana_columna_1.5pulg">#REF!</definedName>
    <definedName name="ana_columna_1pulg" localSheetId="0">#REF!</definedName>
    <definedName name="ana_columna_1pulg">#REF!</definedName>
    <definedName name="ana_columna_descaga_3pulg" localSheetId="0">#REF!</definedName>
    <definedName name="ana_columna_descaga_3pulg">#REF!</definedName>
    <definedName name="ana_columna_descaga_4pulg" localSheetId="0">#REF!</definedName>
    <definedName name="ana_columna_descaga_4pulg">#REF!</definedName>
    <definedName name="ana_columna_ventilacion_2pulg" localSheetId="0">#REF!</definedName>
    <definedName name="ana_columna_ventilacion_2pulg">#REF!</definedName>
    <definedName name="ana_columna_ventilacion_3pulg" localSheetId="0">#REF!</definedName>
    <definedName name="ana_columna_ventilacion_3pulg">#REF!</definedName>
    <definedName name="ana_coupling_cpvc_1.5pulg" localSheetId="0">#REF!</definedName>
    <definedName name="ana_coupling_cpvc_1.5pulg">#REF!</definedName>
    <definedName name="ana_desague_piso" localSheetId="0">#REF!</definedName>
    <definedName name="ana_desague_piso">#REF!</definedName>
    <definedName name="ana_fino_fondo" localSheetId="0">#REF!</definedName>
    <definedName name="ana_fino_fondo">#REF!</definedName>
    <definedName name="ana_fregadero" localSheetId="0">#REF!</definedName>
    <definedName name="ana_fregadero">#REF!</definedName>
    <definedName name="ana_inodoro" localSheetId="0">#REF!</definedName>
    <definedName name="ana_inodoro">#REF!</definedName>
    <definedName name="ana_jacuzzi" localSheetId="0">#REF!</definedName>
    <definedName name="ana_jacuzzi">#REF!</definedName>
    <definedName name="ana_juego_accesorios" localSheetId="0">#REF!</definedName>
    <definedName name="ana_juego_accesorios">#REF!</definedName>
    <definedName name="ana_lavamanos" localSheetId="0">#REF!</definedName>
    <definedName name="ana_lavamanos">#REF!</definedName>
    <definedName name="ana_losa_fondo" localSheetId="0">#REF!</definedName>
    <definedName name="ana_losa_fondo">#REF!</definedName>
    <definedName name="ana_losa_techo" localSheetId="0">#REF!</definedName>
    <definedName name="ana_losa_techo">#REF!</definedName>
    <definedName name="ana_pañete" localSheetId="0">#REF!</definedName>
    <definedName name="ana_pañete">#REF!</definedName>
    <definedName name="ana_red_cpvc_0.75x0.5pulg" localSheetId="0">#REF!</definedName>
    <definedName name="ana_red_cpvc_0.75x0.5pulg">#REF!</definedName>
    <definedName name="ana_red_hg_3x2" localSheetId="0">#REF!</definedName>
    <definedName name="ana_red_hg_3x2">#REF!</definedName>
    <definedName name="ana_red_pvc_3x2pulg" localSheetId="0">#REF!</definedName>
    <definedName name="ana_red_pvc_3x2pulg">#REF!</definedName>
    <definedName name="ana_red_pvc_4x2pulg" localSheetId="0">#REF!</definedName>
    <definedName name="ana_red_pvc_4x2pulg">#REF!</definedName>
    <definedName name="ana_red_pvc_4x3pulg" localSheetId="0">#REF!</definedName>
    <definedName name="ana_red_pvc_4x3pulg">#REF!</definedName>
    <definedName name="ana_red_pvc_presion_0.75x0.5pulg" localSheetId="0">#REF!</definedName>
    <definedName name="ana_red_pvc_presion_0.75x0.5pulg">#REF!</definedName>
    <definedName name="ana_red_pvc_presion_1.5x0.75pulg" localSheetId="0">#REF!</definedName>
    <definedName name="ana_red_pvc_presion_1.5x0.75pulg">#REF!</definedName>
    <definedName name="ana_red_pvc_presion_1.5x1pulg" localSheetId="0">#REF!</definedName>
    <definedName name="ana_red_pvc_presion_1.5x1pulg">#REF!</definedName>
    <definedName name="ana_red_pvc_presion_1x0.5pulg" localSheetId="0">#REF!</definedName>
    <definedName name="ana_red_pvc_presion_1x0.5pulg">#REF!</definedName>
    <definedName name="ana_red_pvc_presion_1x0.75pulg" localSheetId="0">#REF!</definedName>
    <definedName name="ana_red_pvc_presion_1x0.75pulg">#REF!</definedName>
    <definedName name="ana_red_pvc_presion_2x1.5pulg" localSheetId="0">#REF!</definedName>
    <definedName name="ana_red_pvc_presion_2x1.5pulg">#REF!</definedName>
    <definedName name="ana_red_pvc_presion_2x1pulg" localSheetId="0">#REF!</definedName>
    <definedName name="ana_red_pvc_presion_2x1pulg">#REF!</definedName>
    <definedName name="ana_red_pvc_presion_3x1.5pulg" localSheetId="0">#REF!</definedName>
    <definedName name="ana_red_pvc_presion_3x1.5pulg">#REF!</definedName>
    <definedName name="ana_red_pvc_presion_3x1pulg" localSheetId="0">#REF!</definedName>
    <definedName name="ana_red_pvc_presion_3x1pulg">#REF!</definedName>
    <definedName name="ana_red_pvc_presion_3x2pulg" localSheetId="0">#REF!</definedName>
    <definedName name="ana_red_pvc_presion_3x2pulg">#REF!</definedName>
    <definedName name="ana_rejilla_techo" localSheetId="0">#REF!</definedName>
    <definedName name="ana_rejilla_techo">#REF!</definedName>
    <definedName name="ana_salida_ac_0.5pulg" localSheetId="0">#REF!</definedName>
    <definedName name="ana_salida_ac_0.5pulg">#REF!</definedName>
    <definedName name="ana_salida_ac_0.75pulg" localSheetId="0">#REF!</definedName>
    <definedName name="ana_salida_ac_0.75pulg">#REF!</definedName>
    <definedName name="ana_salida_af_0.5pulg" localSheetId="0">#REF!</definedName>
    <definedName name="ana_salida_af_0.5pulg">#REF!</definedName>
    <definedName name="ana_salida_af_0.75pulg" localSheetId="0">#REF!</definedName>
    <definedName name="ana_salida_af_0.75pulg">#REF!</definedName>
    <definedName name="ana_salida_drenaje_2pulg" localSheetId="0">#REF!</definedName>
    <definedName name="ana_salida_drenaje_2pulg">#REF!</definedName>
    <definedName name="ana_salida_drenaje_4pulg" localSheetId="0">#REF!</definedName>
    <definedName name="ana_salida_drenaje_4pulg">#REF!</definedName>
    <definedName name="ana_tee_cpvc_0.5pulg" localSheetId="0">#REF!</definedName>
    <definedName name="ana_tee_cpvc_0.5pulg">#REF!</definedName>
    <definedName name="ana_tee_cpvc_0.75pulg" localSheetId="0">#REF!</definedName>
    <definedName name="ana_tee_cpvc_0.75pulg">#REF!</definedName>
    <definedName name="ana_tee_hg_3hg" localSheetId="0">#REF!</definedName>
    <definedName name="ana_tee_hg_3hg">#REF!</definedName>
    <definedName name="ana_tee_pvc_presion_0.5pulg" localSheetId="0">#REF!</definedName>
    <definedName name="ana_tee_pvc_presion_0.5pulg">#REF!</definedName>
    <definedName name="ana_tee_pvc_presion_0.75pulg" localSheetId="0">#REF!</definedName>
    <definedName name="ana_tee_pvc_presion_0.75pulg">#REF!</definedName>
    <definedName name="ana_tee_pvc_presion_1.5pulg" localSheetId="0">#REF!</definedName>
    <definedName name="ana_tee_pvc_presion_1.5pulg">#REF!</definedName>
    <definedName name="ana_tee_pvc_presion_1pulg" localSheetId="0">#REF!</definedName>
    <definedName name="ana_tee_pvc_presion_1pulg">#REF!</definedName>
    <definedName name="ana_tee_pvc_presion_2pulg" localSheetId="0">#REF!</definedName>
    <definedName name="ana_tee_pvc_presion_2pulg">#REF!</definedName>
    <definedName name="ana_tee_pvc_presion_3pulg" localSheetId="0">#REF!</definedName>
    <definedName name="ana_tee_pvc_presion_3pulg">#REF!</definedName>
    <definedName name="ana_trampa_grasa" localSheetId="0">#REF!</definedName>
    <definedName name="ana_trampa_grasa">#REF!</definedName>
    <definedName name="ana_tub_colg_cpvc_0.5pulg" localSheetId="0">#REF!</definedName>
    <definedName name="ana_tub_colg_cpvc_0.5pulg">#REF!</definedName>
    <definedName name="ana_tub_colg_cpvc_0.75pulg" localSheetId="0">#REF!</definedName>
    <definedName name="ana_tub_colg_cpvc_0.75pulg">#REF!</definedName>
    <definedName name="ana_tub_colg_pvc_sch40_0.5pulg" localSheetId="0">#REF!</definedName>
    <definedName name="ana_tub_colg_pvc_sch40_0.5pulg">#REF!</definedName>
    <definedName name="ana_tub_colg_pvc_sch40_0.75pulg" localSheetId="0">#REF!</definedName>
    <definedName name="ana_tub_colg_pvc_sch40_0.75pulg">#REF!</definedName>
    <definedName name="ana_tub_colg_pvc_sch40_1.5pulg" localSheetId="0">#REF!</definedName>
    <definedName name="ana_tub_colg_pvc_sch40_1.5pulg">#REF!</definedName>
    <definedName name="ana_tub_colg_pvc_sch40_1pulg" localSheetId="0">#REF!</definedName>
    <definedName name="ana_tub_colg_pvc_sch40_1pulg">#REF!</definedName>
    <definedName name="ana_tub_colg_pvc_sdr26_2pulg" localSheetId="0">#REF!</definedName>
    <definedName name="ana_tub_colg_pvc_sdr26_2pulg">#REF!</definedName>
    <definedName name="ana_tub_colg_pvc_sdr26_3pulg" localSheetId="0">#REF!</definedName>
    <definedName name="ana_tub_colg_pvc_sdr26_3pulg">#REF!</definedName>
    <definedName name="ana_tub_colg_pvc_sdr32.5_4pulg" localSheetId="0">#REF!</definedName>
    <definedName name="ana_tub_colg_pvc_sdr32.5_4pulg">#REF!</definedName>
    <definedName name="ana_tub_hg_2pulg" localSheetId="0">#REF!</definedName>
    <definedName name="ana_tub_hg_2pulg">#REF!</definedName>
    <definedName name="ana_tub_hg_3pulg" localSheetId="0">#REF!</definedName>
    <definedName name="ana_tub_hg_3pulg">#REF!</definedName>
    <definedName name="ana_tub_sot_pvc_sdr21_2pulg" localSheetId="0">#REF!</definedName>
    <definedName name="ana_tub_sot_pvc_sdr21_2pulg">#REF!</definedName>
    <definedName name="ana_tub_sot_pvc_sdr21_3pulg" localSheetId="0">#REF!</definedName>
    <definedName name="ana_tub_sot_pvc_sdr21_3pulg">#REF!</definedName>
    <definedName name="ana_tub_sot_pvc_sdr26_3pulg" localSheetId="0">#REF!</definedName>
    <definedName name="ana_tub_sot_pvc_sdr26_3pulg">#REF!</definedName>
    <definedName name="ana_tub_sot_pvc_sdr32.5_4pulg" localSheetId="0">#REF!</definedName>
    <definedName name="ana_tub_sot_pvc_sdr32.5_4pulg">#REF!</definedName>
    <definedName name="ana_tub_sot_pvc_sdr32.5_6pulg" localSheetId="0">#REF!</definedName>
    <definedName name="ana_tub_sot_pvc_sdr32.5_6pulg">#REF!</definedName>
    <definedName name="ana_valvula_0.75pulg" localSheetId="0">#REF!</definedName>
    <definedName name="ana_valvula_0.75pulg">#REF!</definedName>
    <definedName name="ana_valvula_1.5pulg" localSheetId="0">#REF!</definedName>
    <definedName name="ana_valvula_1.5pulg">#REF!</definedName>
    <definedName name="ana_valvula_1pulg" localSheetId="0">#REF!</definedName>
    <definedName name="ana_valvula_1pulg">#REF!</definedName>
    <definedName name="ana_valvula_2pulg" localSheetId="0">#REF!</definedName>
    <definedName name="ana_valvula_2pulg">#REF!</definedName>
    <definedName name="ana_valvula_reguladora_1pulg" localSheetId="0">#REF!</definedName>
    <definedName name="ana_valvula_reguladora_1pulg">#REF!</definedName>
    <definedName name="ana_valvula_reguladora_2pulg" localSheetId="0">#REF!</definedName>
    <definedName name="ana_valvula_reguladora_2pulg">#REF!</definedName>
    <definedName name="ana_vertedero" localSheetId="0">#REF!</definedName>
    <definedName name="ana_vertedero">#REF!</definedName>
    <definedName name="ana_viga_amarre" localSheetId="0">#REF!</definedName>
    <definedName name="ana_viga_amarre">#REF!</definedName>
    <definedName name="ana_viga_riostra" localSheetId="0">#REF!</definedName>
    <definedName name="ana_viga_riostra">#REF!</definedName>
    <definedName name="ana_yee_pvc_drenaje_2pulg" localSheetId="0">#REF!</definedName>
    <definedName name="ana_yee_pvc_drenaje_2pulg">#REF!</definedName>
    <definedName name="ana_yee_pvc_drenaje_3pulg" localSheetId="0">#REF!</definedName>
    <definedName name="ana_yee_pvc_drenaje_3pulg">#REF!</definedName>
    <definedName name="ana_yee_pvc_drenaje_4pulg" localSheetId="0">#REF!</definedName>
    <definedName name="ana_yee_pvc_drenaje_4pulg">#REF!</definedName>
    <definedName name="ana_zabaleta" localSheetId="0">#REF!</definedName>
    <definedName name="ana_zabaleta">#REF!</definedName>
    <definedName name="AnalisiCostos">[27]Analisis!$A$1:$H$451</definedName>
    <definedName name="analisis" localSheetId="0">#REF!,#REF!,#REF!</definedName>
    <definedName name="analisis">#REF!,#REF!,#REF!</definedName>
    <definedName name="analisis2" localSheetId="0">#REF!</definedName>
    <definedName name="analisis2">#REF!</definedName>
    <definedName name="analisisI" localSheetId="0">#REF!</definedName>
    <definedName name="analisisI">#REF!</definedName>
    <definedName name="Anclaje_de_Pilotes" localSheetId="0">#REF!</definedName>
    <definedName name="Anclaje_de_Pilotes">#REF!</definedName>
    <definedName name="Anclaje_de_Pilotes_2">#N/A</definedName>
    <definedName name="Anclaje_de_Pilotes_3">#N/A</definedName>
    <definedName name="Andamios">[24]Insumos!$B$24:$D$24</definedName>
    <definedName name="Andamios____0.25_planchas_plywood___10_usos">[24]Insumos!$B$25:$D$25</definedName>
    <definedName name="andamiosin" localSheetId="0">#REF!</definedName>
    <definedName name="andamiosin">#REF!</definedName>
    <definedName name="ANDAMIOSPLAF" localSheetId="0">#REF!</definedName>
    <definedName name="ANDAMIOSPLAF">#REF!</definedName>
    <definedName name="ANG2X2SOPLAMPCONTRA" localSheetId="0">#REF!</definedName>
    <definedName name="ANG2X2SOPLAMPCONTRA">#REF!</definedName>
    <definedName name="ANGULAR" localSheetId="0">#REF!</definedName>
    <definedName name="ANGULAR">#REF!</definedName>
    <definedName name="ANGULAR_2">"$#REF!.$B$246"</definedName>
    <definedName name="ANGULAR_3">"$#REF!.$B$246"</definedName>
    <definedName name="Ant_ad_desp_18meses" localSheetId="0">#REF!</definedName>
    <definedName name="Ant_ad_desp_18meses">#REF!</definedName>
    <definedName name="Ant_ad_desp_6meses" localSheetId="0">#REF!</definedName>
    <definedName name="Ant_ad_desp_6meses">#REF!</definedName>
    <definedName name="Ant_cont_desp_6mes" localSheetId="0">#REF!</definedName>
    <definedName name="Ant_cont_desp_6mes">#REF!</definedName>
    <definedName name="Ant_cont_desp_6meses" localSheetId="0">#REF!</definedName>
    <definedName name="Ant_cont_desp_6meses">#REF!</definedName>
    <definedName name="Antig_legal_desp_3mes" localSheetId="0">#REF!</definedName>
    <definedName name="Antig_legal_desp_3mes">#REF!</definedName>
    <definedName name="antigleg_desp_18m" localSheetId="0">#REF!</definedName>
    <definedName name="antigleg_desp_18m">#REF!</definedName>
    <definedName name="Antigleg_desp_6mes" localSheetId="0">#REF!</definedName>
    <definedName name="Antigleg_desp_6mes">#REF!</definedName>
    <definedName name="APLICARLACA2C" localSheetId="0">#REF!</definedName>
    <definedName name="APLICARLACA2C">#REF!</definedName>
    <definedName name="AQUAPEL" localSheetId="0">#REF!</definedName>
    <definedName name="AQUAPEL">#REF!</definedName>
    <definedName name="ARANDELAPLAS" localSheetId="0">#REF!</definedName>
    <definedName name="ARANDELAPLAS">#REF!</definedName>
    <definedName name="are" localSheetId="0">'[29]ANALISIS STO DGO'!#REF!</definedName>
    <definedName name="are">'[29]ANALISIS STO DGO'!#REF!</definedName>
    <definedName name="_xlnm.Print_Area" localSheetId="0">'RELACIÓN DE PARTIDAS'!$A$1:$G$112</definedName>
    <definedName name="_xlnm.Print_Area">[10]A!#REF!</definedName>
    <definedName name="ARENA" localSheetId="0">#REF!</definedName>
    <definedName name="ARENA">#REF!</definedName>
    <definedName name="Arena_Fina">[24]Insumos!$B$17:$D$17</definedName>
    <definedName name="Arena_Gruesa_Lavada">[24]Insumos!$B$16:$D$16</definedName>
    <definedName name="ARENA_LAV_CLASIF">'[31]MATERIALES LISTADO'!$D$9</definedName>
    <definedName name="Arena_Triturada_y_Lavada___especial_para_hormigones">[24]Insumos!$B$14:$D$14</definedName>
    <definedName name="ARENAAZUL" localSheetId="0">#REF!</definedName>
    <definedName name="ARENAAZUL">#REF!</definedName>
    <definedName name="arenabca" localSheetId="0">#REF!</definedName>
    <definedName name="arenabca">#REF!</definedName>
    <definedName name="ARENAF" localSheetId="0">#REF!</definedName>
    <definedName name="ARENAF">#REF!</definedName>
    <definedName name="arenafina">[26]MATERIALES!$G$11</definedName>
    <definedName name="ARENAG" localSheetId="0">#REF!</definedName>
    <definedName name="ARENAG">#REF!</definedName>
    <definedName name="ARENAGRUESA" localSheetId="0">#REF!</definedName>
    <definedName name="ARENAGRUESA">#REF!</definedName>
    <definedName name="arenaitabo">[26]MATERIALES!$G$12</definedName>
    <definedName name="arenalavada">[26]MATERIALES!$G$13</definedName>
    <definedName name="ARENAMINA" localSheetId="0">#REF!</definedName>
    <definedName name="ARENAMINA">#REF!</definedName>
    <definedName name="arenapta" localSheetId="0">#REF!</definedName>
    <definedName name="arenapta">#REF!</definedName>
    <definedName name="ari" localSheetId="0">#REF!</definedName>
    <definedName name="ari">#REF!</definedName>
    <definedName name="arii" localSheetId="0">#REF!</definedName>
    <definedName name="arii">#REF!</definedName>
    <definedName name="ariii" localSheetId="0">#REF!</definedName>
    <definedName name="ariii">#REF!</definedName>
    <definedName name="ariiii" localSheetId="0">#REF!</definedName>
    <definedName name="ariiii">#REF!</definedName>
    <definedName name="arranque" localSheetId="0">'[20]Listado Equipos a utilizar'!#REF!</definedName>
    <definedName name="arranque">'[20]Listado Equipos a utilizar'!#REF!</definedName>
    <definedName name="asfali" localSheetId="0">#REF!</definedName>
    <definedName name="asfali">#REF!</definedName>
    <definedName name="asfalii" localSheetId="0">#REF!</definedName>
    <definedName name="asfalii">#REF!</definedName>
    <definedName name="asfaliii" localSheetId="0">#REF!</definedName>
    <definedName name="asfaliii">#REF!</definedName>
    <definedName name="asfaliiii" localSheetId="0">#REF!</definedName>
    <definedName name="asfaliiii">#REF!</definedName>
    <definedName name="asientoi" localSheetId="0">#REF!</definedName>
    <definedName name="asientoi">#REF!</definedName>
    <definedName name="asientoii" localSheetId="0">#REF!</definedName>
    <definedName name="asientoii">#REF!</definedName>
    <definedName name="asientoiii" localSheetId="0">#REF!</definedName>
    <definedName name="asientoiii">#REF!</definedName>
    <definedName name="asientoiiii" localSheetId="0">#REF!</definedName>
    <definedName name="asientoiiii">#REF!</definedName>
    <definedName name="ASIENTOINOCORRIENTE" localSheetId="0">#REF!</definedName>
    <definedName name="ASIENTOINOCORRIENTE">#REF!</definedName>
    <definedName name="atado" localSheetId="0">#REF!</definedName>
    <definedName name="atado">#REF!</definedName>
    <definedName name="AY">'[1]Mano Obra'!$D$10</definedName>
    <definedName name="AYCARP" localSheetId="0">#REF!</definedName>
    <definedName name="AYCARP">#REF!</definedName>
    <definedName name="ayoperador" localSheetId="0">#REF!</definedName>
    <definedName name="ayoperador">#REF!</definedName>
    <definedName name="AYPI">[12]MOJornal!$D$27</definedName>
    <definedName name="Ayu_sust_vivienda" localSheetId="0">#REF!</definedName>
    <definedName name="Ayu_sust_vivienda">#REF!</definedName>
    <definedName name="ayud_ciudad" localSheetId="0">#REF!</definedName>
    <definedName name="ayud_ciudad">#REF!</definedName>
    <definedName name="Ayudante">[33]MO!$C$22</definedName>
    <definedName name="ayudcadenero">[26]OBRAMANO!$F$67</definedName>
    <definedName name="b" localSheetId="0">'[17]Trabajos Generales'!$C$8</definedName>
    <definedName name="b">'[16]Trabajos Generales'!$C$8</definedName>
    <definedName name="bajada.tubo.24">'[18]Analisis Unitarios'!$E$983</definedName>
    <definedName name="Baldosas_Granito_40x40____Linea_de_Lujo_Color">[24]Insumos!$B$26:$D$26</definedName>
    <definedName name="banci" localSheetId="0">#REF!</definedName>
    <definedName name="banci">#REF!</definedName>
    <definedName name="bancii" localSheetId="0">#REF!</definedName>
    <definedName name="bancii">#REF!</definedName>
    <definedName name="banciii" localSheetId="0">#REF!</definedName>
    <definedName name="banciii">#REF!</definedName>
    <definedName name="banciiii" localSheetId="0">#REF!</definedName>
    <definedName name="banciiii">#REF!</definedName>
    <definedName name="BANERAHFBCAPVC" localSheetId="0">#REF!</definedName>
    <definedName name="BANERAHFBCAPVC">#REF!</definedName>
    <definedName name="BANERAHFCOLPVC" localSheetId="0">#REF!</definedName>
    <definedName name="BANERAHFCOLPVC">#REF!</definedName>
    <definedName name="BANERALIVBCAPVC" localSheetId="0">#REF!</definedName>
    <definedName name="BANERALIVBCAPVC">#REF!</definedName>
    <definedName name="BANERAPVCBCAPVC" localSheetId="0">#REF!</definedName>
    <definedName name="BANERAPVCBCAPVC">#REF!</definedName>
    <definedName name="BANERAPVCCOLPVC" localSheetId="0">#REF!</definedName>
    <definedName name="BANERAPVCCOLPVC">#REF!</definedName>
    <definedName name="banli" localSheetId="0">#REF!</definedName>
    <definedName name="banli">#REF!</definedName>
    <definedName name="banlii" localSheetId="0">#REF!</definedName>
    <definedName name="banlii">#REF!</definedName>
    <definedName name="banliii" localSheetId="0">#REF!</definedName>
    <definedName name="banliii">#REF!</definedName>
    <definedName name="banliiii" localSheetId="0">#REF!</definedName>
    <definedName name="banliiii">#REF!</definedName>
    <definedName name="BAÑERAHFBCA">[14]Ana!$F$3582</definedName>
    <definedName name="BAÑERAHFCOL">[14]Ana!$F$3609</definedName>
    <definedName name="BAÑERALIV">[14]Ana!$F$3555</definedName>
    <definedName name="BARANDACURVACONTRA" localSheetId="0">#REF!</definedName>
    <definedName name="BARANDACURVACONTRA">#REF!</definedName>
    <definedName name="BARANDACURVAM2CONTRA" localSheetId="0">#REF!</definedName>
    <definedName name="BARANDACURVAM2CONTRA">#REF!</definedName>
    <definedName name="BARANDARECTACONTRA" localSheetId="0">#REF!</definedName>
    <definedName name="BARANDARECTACONTRA">#REF!</definedName>
    <definedName name="BARANDARECTAM2CONTRA" localSheetId="0">#REF!</definedName>
    <definedName name="BARANDARECTAM2CONTRA">#REF!</definedName>
    <definedName name="BARANDILLA" localSheetId="0">#REF!</definedName>
    <definedName name="BARANDILLA">#REF!</definedName>
    <definedName name="BARANDILLA_2">#N/A</definedName>
    <definedName name="BARANDILLA_3">#N/A</definedName>
    <definedName name="barra12">[13]analisis!$G$2860</definedName>
    <definedName name="BASE">#N/A</definedName>
    <definedName name="_xlnm.Database">[34]ESTRUCT!$C$3:$F$114</definedName>
    <definedName name="baseia" localSheetId="0">#REF!</definedName>
    <definedName name="baseia">#REF!</definedName>
    <definedName name="baseib" localSheetId="0">#REF!</definedName>
    <definedName name="baseib">#REF!</definedName>
    <definedName name="baseic" localSheetId="0">#REF!</definedName>
    <definedName name="baseic">#REF!</definedName>
    <definedName name="baseiia" localSheetId="0">#REF!</definedName>
    <definedName name="baseiia">#REF!</definedName>
    <definedName name="baseiib" localSheetId="0">#REF!</definedName>
    <definedName name="baseiib">#REF!</definedName>
    <definedName name="baseiic" localSheetId="0">#REF!</definedName>
    <definedName name="baseiic">#REF!</definedName>
    <definedName name="baseiiia" localSheetId="0">#REF!</definedName>
    <definedName name="baseiiia">#REF!</definedName>
    <definedName name="baseiiib" localSheetId="0">#REF!</definedName>
    <definedName name="baseiiib">#REF!</definedName>
    <definedName name="baseiiic" localSheetId="0">#REF!</definedName>
    <definedName name="baseiiic">#REF!</definedName>
    <definedName name="baseiiiia" localSheetId="0">#REF!</definedName>
    <definedName name="baseiiiia">#REF!</definedName>
    <definedName name="baseiiiib" localSheetId="0">#REF!</definedName>
    <definedName name="baseiiiib">#REF!</definedName>
    <definedName name="baseiiiic" localSheetId="0">#REF!</definedName>
    <definedName name="baseiiiic">#REF!</definedName>
    <definedName name="BENEFICIOS" localSheetId="0">#REF!</definedName>
    <definedName name="BENEFICIOS">#REF!</definedName>
    <definedName name="Bidet_Royal____Aparato" localSheetId="0">[9]Insumos!#REF!</definedName>
    <definedName name="Bidet_Royal____Aparato">[9]Insumos!#REF!</definedName>
    <definedName name="BIDETBCO">[14]Ana!$F$3635</definedName>
    <definedName name="BIDETBCOPVC" localSheetId="0">#REF!</definedName>
    <definedName name="BIDETBCOPVC">#REF!</definedName>
    <definedName name="BIDETCOL">[14]Ana!$F$3661</definedName>
    <definedName name="BIDETCOLPVC" localSheetId="0">#REF!</definedName>
    <definedName name="BIDETCOLPVC">#REF!</definedName>
    <definedName name="BISAGRA" localSheetId="0">#REF!</definedName>
    <definedName name="BISAGRA">#REF!</definedName>
    <definedName name="block.8.bnp.20">'[35]Ana. blocks y termin.'!$D$6</definedName>
    <definedName name="BLOCK0.10M" localSheetId="0">#REF!</definedName>
    <definedName name="BLOCK0.10M">#REF!</definedName>
    <definedName name="BLOCK0.15M" localSheetId="0">#REF!</definedName>
    <definedName name="BLOCK0.15M">#REF!</definedName>
    <definedName name="BLOCK0.20M" localSheetId="0">#REF!</definedName>
    <definedName name="BLOCK0.20M">#REF!</definedName>
    <definedName name="BLOCK0.30M" localSheetId="0">#REF!</definedName>
    <definedName name="BLOCK0.30M">#REF!</definedName>
    <definedName name="BLOCK10">[14]Ana!$F$216</definedName>
    <definedName name="BLOCK12">[14]Ana!$F$227</definedName>
    <definedName name="BLOCK15">[36]Analisis!$F$208</definedName>
    <definedName name="BLOCK4">[14]Ana!$F$106</definedName>
    <definedName name="BLOCK4RUST">[14]Ana!$F$238</definedName>
    <definedName name="BLOCK5" localSheetId="0">#REF!</definedName>
    <definedName name="BLOCK5">#REF!</definedName>
    <definedName name="BLOCK6">[14]Ana!$F$139</definedName>
    <definedName name="BLOCK640">[14]Ana!$F$128</definedName>
    <definedName name="BLOCK6VIO2">[14]Ana!$F$150</definedName>
    <definedName name="BLOCK8">[14]Ana!$F$183</definedName>
    <definedName name="BLOCK820">[14]Ana!$F$161</definedName>
    <definedName name="BLOCK820CLLENAS">[14]Ana!$F$205</definedName>
    <definedName name="BLOCK840">[14]Ana!$F$172</definedName>
    <definedName name="BLOCK840CLLENAS">[14]Ana!$F$194</definedName>
    <definedName name="BLOCK8RUST">[14]Ana!$F$248</definedName>
    <definedName name="BLOCKCA" localSheetId="0">#REF!</definedName>
    <definedName name="BLOCKCA">#REF!</definedName>
    <definedName name="BLOCKCALAD666">[14]Ana!$F$253</definedName>
    <definedName name="BLOCKCALAD886">[14]Ana!$F$258</definedName>
    <definedName name="BLOCKCALADORN152040">[14]Ana!$F$263</definedName>
    <definedName name="BLOCKORNAMENTAL" localSheetId="0">#REF!</definedName>
    <definedName name="BLOCKORNAMENTAL">#REF!</definedName>
    <definedName name="BLOQUE6">[25]Materiales!$C$81</definedName>
    <definedName name="Bloques_de_4">[24]Insumos!$B$21:$D$21</definedName>
    <definedName name="Bloques_de_6">[24]Insumos!$B$22:$D$22</definedName>
    <definedName name="Bloques_de_8">[24]Insumos!$B$23:$D$23</definedName>
    <definedName name="bloques4" localSheetId="0">[26]MATERIALES!#REF!</definedName>
    <definedName name="bloques4">[26]MATERIALES!#REF!</definedName>
    <definedName name="bloques6" localSheetId="0">[26]MATERIALES!#REF!</definedName>
    <definedName name="bloques6">[26]MATERIALES!#REF!</definedName>
    <definedName name="bloques8" localSheetId="0">[26]MATERIALES!#REF!</definedName>
    <definedName name="bloques8">[26]MATERIALES!#REF!</definedName>
    <definedName name="BOMBA" localSheetId="0">#REF!</definedName>
    <definedName name="BOMBA">#REF!</definedName>
    <definedName name="BONO" localSheetId="0">#REF!</definedName>
    <definedName name="BONO">#REF!</definedName>
    <definedName name="Bono_nocturno" localSheetId="0">#REF!</definedName>
    <definedName name="Bono_nocturno">#REF!</definedName>
    <definedName name="Bono_vacacional" localSheetId="0">#REF!</definedName>
    <definedName name="Bono_vacacional">#REF!</definedName>
    <definedName name="BOQUILLAFREG" localSheetId="0">#REF!</definedName>
    <definedName name="BOQUILLAFREG">#REF!</definedName>
    <definedName name="BOQUILLALAV" localSheetId="0">#REF!</definedName>
    <definedName name="BOQUILLALAV">#REF!</definedName>
    <definedName name="BOQUILLALAV212TAPON" localSheetId="0">#REF!</definedName>
    <definedName name="BOQUILLALAV212TAPON">#REF!</definedName>
    <definedName name="BOQUILLALAVCRO" localSheetId="0">#REF!</definedName>
    <definedName name="BOQUILLALAVCRO">#REF!</definedName>
    <definedName name="BOQUILLALAVPVC" localSheetId="0">#REF!</definedName>
    <definedName name="BOQUILLALAVPVC">#REF!</definedName>
    <definedName name="BORDILLO4">[14]Ana!$F$72</definedName>
    <definedName name="BORDILLO6">[14]Ana!$F$82</definedName>
    <definedName name="BORDILLO8">[14]Ana!$F$92</definedName>
    <definedName name="Borrar_C.A1">'[37]Col.Amarre'!$J$9:$M$9,'[37]Col.Amarre'!$J$10:$R$10,'[37]Col.Amarre'!$AG$13:$AH$13,'[37]Col.Amarre'!$AJ$11:$AK$11,'[37]Col.Amarre'!$AP$13:$AQ$13,'[37]Col.Amarre'!$AR$11:$AS$11,'[37]Col.Amarre'!$D$16:$M$35,'[37]Col.Amarre'!$V$16:$AC$35</definedName>
    <definedName name="Borrar_Esc.">[37]Escalera!$J$9:$M$9,[37]Escalera!$J$10:$R$10,[37]Escalera!$AL$14:$AM$14,[37]Escalera!$AL$16:$AM$16,[37]Escalera!$I$16:$M$16,[37]Escalera!$B$19:$AE$32,[37]Escalera!$AN$19:$AQ$32</definedName>
    <definedName name="Borrar_Muros">[37]Muros!$W$15:$Z$15,[37]Muros!$AA$15:$AD$15,[37]Muros!$AF$13,[37]Muros!$K$20:$L$20,[37]Muros!$O$26:$P$26</definedName>
    <definedName name="Borrar_Precio">'[38]Cotz.'!$F$23:$F$800,'[38]Cotz.'!$K$280:$K$800</definedName>
    <definedName name="Borrar_V.C1">[39]qqVgas!$J$9:$M$9,[39]qqVgas!$J$10:$R$10,[39]qqVgas!$AJ$11:$AK$11,[39]qqVgas!$AR$11:$AS$11,[39]qqVgas!$AG$13:$AH$13,[39]qqVgas!$AP$13:$AQ$13,[39]qqVgas!$D$16:$AC$195</definedName>
    <definedName name="BOTE" localSheetId="0">#REF!</definedName>
    <definedName name="BOTE">#REF!</definedName>
    <definedName name="BOTE_3.6KM">'[40]Analisis BC'!$H$60</definedName>
    <definedName name="Bote_de_Material">[24]Insumos!$B$27:$D$27</definedName>
    <definedName name="BOTE3.6KM">[36]Analisis!$F$80</definedName>
    <definedName name="BOTEEQUIPO" localSheetId="0">#REF!</definedName>
    <definedName name="BOTEEQUIPO">#REF!</definedName>
    <definedName name="bOTIQUIN01" localSheetId="0">#REF!</definedName>
    <definedName name="bOTIQUIN01">#REF!</definedName>
    <definedName name="bOTIQUIN02" localSheetId="0">#REF!</definedName>
    <definedName name="bOTIQUIN02">#REF!</definedName>
    <definedName name="bOTIQUIN03" localSheetId="0">#REF!</definedName>
    <definedName name="bOTIQUIN03">#REF!</definedName>
    <definedName name="bOTIQUIN04" localSheetId="0">#REF!</definedName>
    <definedName name="bOTIQUIN04">#REF!</definedName>
    <definedName name="bOTIQUIN05" localSheetId="0">#REF!</definedName>
    <definedName name="bOTIQUIN05">#REF!</definedName>
    <definedName name="bOTIQUIN06" localSheetId="0">#REF!</definedName>
    <definedName name="bOTIQUIN06">#REF!</definedName>
    <definedName name="BOTONTIMBRE">[14]Ana!$F$3476</definedName>
    <definedName name="BPLUV4SDR41CONTRA" localSheetId="0">#REF!</definedName>
    <definedName name="BPLUV4SDR41CONTRA">#REF!</definedName>
    <definedName name="BREAKER15" localSheetId="0">#REF!</definedName>
    <definedName name="BREAKER15">#REF!</definedName>
    <definedName name="Brigada_de_Topografía__incluyendo_equipos">[24]Insumos!$B$148:$D$148</definedName>
    <definedName name="BRIGADATOPOGRAFICA" localSheetId="0">#REF!</definedName>
    <definedName name="BRIGADATOPOGRAFICA">#REF!</definedName>
    <definedName name="brochas" localSheetId="0">#REF!</definedName>
    <definedName name="brochas">#REF!</definedName>
    <definedName name="c.gas.gen" localSheetId="0">#REF!</definedName>
    <definedName name="c.gas.gen">#REF!</definedName>
    <definedName name="ca" localSheetId="0" hidden="1">#REF!</definedName>
    <definedName name="ca" hidden="1">#REF!</definedName>
    <definedName name="CABALLETEBARRO" localSheetId="0">#REF!</definedName>
    <definedName name="CABALLETEBARRO">#REF!</definedName>
    <definedName name="CABALLETEZ29" localSheetId="0">#REF!</definedName>
    <definedName name="CABALLETEZ29">#REF!</definedName>
    <definedName name="CABEZAL" localSheetId="0">#REF!</definedName>
    <definedName name="CABEZAL">#REF!</definedName>
    <definedName name="Cable_de_Postensado" localSheetId="0">#REF!</definedName>
    <definedName name="Cable_de_Postensado">#REF!</definedName>
    <definedName name="Cable_de_Postensado_2">#N/A</definedName>
    <definedName name="Cable_de_Postensado_3">#N/A</definedName>
    <definedName name="CABTEJAASFINST" localSheetId="0">#REF!</definedName>
    <definedName name="CABTEJAASFINST">#REF!</definedName>
    <definedName name="CACERO">'[32]Mano de Obra'!$D$778</definedName>
    <definedName name="CACERO60" localSheetId="0">#REF!</definedName>
    <definedName name="CACERO60">#REF!</definedName>
    <definedName name="CACEROCOLCIR" localSheetId="0">#REF!</definedName>
    <definedName name="CACEROCOLCIR">#REF!</definedName>
    <definedName name="CACEROCOLML" localSheetId="0">#REF!</definedName>
    <definedName name="CACEROCOLML">#REF!</definedName>
    <definedName name="CACEROLOSALIMA" localSheetId="0">#REF!</definedName>
    <definedName name="CACEROLOSALIMA">#REF!</definedName>
    <definedName name="CACEROMALLA" localSheetId="0">#REF!</definedName>
    <definedName name="CACEROMALLA">#REF!</definedName>
    <definedName name="CACEROML" localSheetId="0">#REF!</definedName>
    <definedName name="CACEROML">#REF!</definedName>
    <definedName name="CACEROPI" localSheetId="0">#REF!</definedName>
    <definedName name="CACEROPI">#REF!</definedName>
    <definedName name="CACEROPORTICO" localSheetId="0">#REF!</definedName>
    <definedName name="CACEROPORTICO">#REF!</definedName>
    <definedName name="CACERORAMPA" localSheetId="0">#REF!</definedName>
    <definedName name="CACERORAMPA">#REF!</definedName>
    <definedName name="CACEROSUBIR2" localSheetId="0">#REF!</definedName>
    <definedName name="CACEROSUBIR2">#REF!</definedName>
    <definedName name="CACEROSUBIR3" localSheetId="0">#REF!</definedName>
    <definedName name="CACEROSUBIR3">#REF!</definedName>
    <definedName name="CACEROSUBIR4" localSheetId="0">#REF!</definedName>
    <definedName name="CACEROSUBIR4">#REF!</definedName>
    <definedName name="CACEROSUBIR5" localSheetId="0">#REF!</definedName>
    <definedName name="CACEROSUBIR5">#REF!</definedName>
    <definedName name="CACEROSUBIR6" localSheetId="0">#REF!</definedName>
    <definedName name="CACEROSUBIR6">#REF!</definedName>
    <definedName name="CACEROVIGAML" localSheetId="0">#REF!</definedName>
    <definedName name="CACEROVIGAML">#REF!</definedName>
    <definedName name="CACEROZAP" localSheetId="0">#REF!</definedName>
    <definedName name="CACEROZAP">#REF!</definedName>
    <definedName name="cadeneros" localSheetId="0">'[28]O.M. y Salarios'!#REF!</definedName>
    <definedName name="cadeneros">'[28]O.M. y Salarios'!#REF!</definedName>
    <definedName name="CADOQUIN" localSheetId="0">#REF!</definedName>
    <definedName name="CADOQUIN">#REF!</definedName>
    <definedName name="CAJA2412" localSheetId="0">#REF!</definedName>
    <definedName name="CAJA2412">#REF!</definedName>
    <definedName name="CAJA2434" localSheetId="0">#REF!</definedName>
    <definedName name="CAJA2434">#REF!</definedName>
    <definedName name="CAJA4434" localSheetId="0">#REF!</definedName>
    <definedName name="CAJA4434">#REF!</definedName>
    <definedName name="CAJAOCTA12" localSheetId="0">#REF!</definedName>
    <definedName name="CAJAOCTA12">#REF!</definedName>
    <definedName name="cal" localSheetId="0">#REF!</definedName>
    <definedName name="cal">#REF!</definedName>
    <definedName name="Cal_Pomier____50_Lbs.">[24]Insumos!$B$29:$D$29</definedName>
    <definedName name="CALADOBARRO66" localSheetId="0">#REF!</definedName>
    <definedName name="CALADOBARRO66">#REF!</definedName>
    <definedName name="CALADOBARRO88" localSheetId="0">#REF!</definedName>
    <definedName name="CALADOBARRO88">#REF!</definedName>
    <definedName name="CALELECRI12" localSheetId="0">#REF!</definedName>
    <definedName name="CALELECRI12">#REF!</definedName>
    <definedName name="CALELECRI20" localSheetId="0">#REF!</definedName>
    <definedName name="CALELECRI20">#REF!</definedName>
    <definedName name="CALELECRI30" localSheetId="0">#REF!</definedName>
    <definedName name="CALELECRI30">#REF!</definedName>
    <definedName name="CALELECRI42" localSheetId="0">#REF!</definedName>
    <definedName name="CALELECRI42">#REF!</definedName>
    <definedName name="CALELECRI6" localSheetId="0">#REF!</definedName>
    <definedName name="CALELECRI6">#REF!</definedName>
    <definedName name="CALELECRI60" localSheetId="0">#REF!</definedName>
    <definedName name="CALELECRI60">#REF!</definedName>
    <definedName name="CALELECRI8" localSheetId="0">#REF!</definedName>
    <definedName name="CALELECRI8">#REF!</definedName>
    <definedName name="CALELEIMP20" localSheetId="0">#REF!</definedName>
    <definedName name="CALELEIMP20">#REF!</definedName>
    <definedName name="CALELEIMP30" localSheetId="0">#REF!</definedName>
    <definedName name="CALELEIMP30">#REF!</definedName>
    <definedName name="CALELEIMP40" localSheetId="0">#REF!</definedName>
    <definedName name="CALELEIMP40">#REF!</definedName>
    <definedName name="CALELEIMP80" localSheetId="0">#REF!</definedName>
    <definedName name="CALELEIMP80">#REF!</definedName>
    <definedName name="CALICHE" localSheetId="0">#REF!</definedName>
    <definedName name="CALICHE">#REF!</definedName>
    <definedName name="CALICHEB" localSheetId="0">#REF!</definedName>
    <definedName name="CALICHEB">#REF!</definedName>
    <definedName name="CAMARACAL">[14]Ana!$F$3672</definedName>
    <definedName name="CAMARAROC">[14]Ana!$F$3683</definedName>
    <definedName name="CAMARATIE">[14]Ana!$F$3694</definedName>
    <definedName name="camioncama" localSheetId="0">'[20]Listado Equipos a utilizar'!#REF!</definedName>
    <definedName name="camioncama">'[20]Listado Equipos a utilizar'!#REF!</definedName>
    <definedName name="camioneta" localSheetId="0">'[20]Listado Equipos a utilizar'!#REF!</definedName>
    <definedName name="camioneta">'[20]Listado Equipos a utilizar'!#REF!</definedName>
    <definedName name="CAMIONVOLTEO">[26]EQUIPOS!$I$19</definedName>
    <definedName name="CAMPAMENTO" localSheetId="0">#REF!</definedName>
    <definedName name="CAMPAMENTO">#REF!</definedName>
    <definedName name="CAN" localSheetId="0">[10]A!#REF!</definedName>
    <definedName name="CAN">[10]A!#REF!</definedName>
    <definedName name="CANALETACONTRA" localSheetId="0">#REF!</definedName>
    <definedName name="CANALETACONTRA">#REF!</definedName>
    <definedName name="canali" localSheetId="0">#REF!</definedName>
    <definedName name="canali">#REF!</definedName>
    <definedName name="canalii" localSheetId="0">#REF!</definedName>
    <definedName name="canalii">#REF!</definedName>
    <definedName name="canaliii" localSheetId="0">#REF!</definedName>
    <definedName name="canaliii">#REF!</definedName>
    <definedName name="canaliiii" localSheetId="0">#REF!</definedName>
    <definedName name="canaliiii">#REF!</definedName>
    <definedName name="CANDADO" localSheetId="0">#REF!</definedName>
    <definedName name="CANDADO">#REF!</definedName>
    <definedName name="Cant" localSheetId="0">#REF!</definedName>
    <definedName name="Cant">#REF!</definedName>
    <definedName name="Cant_2">"$#REF!.$D$1:$D$65534"</definedName>
    <definedName name="Cant_3">"$#REF!.$D$1:$D$65534"</definedName>
    <definedName name="CANT1" localSheetId="0">#REF!</definedName>
    <definedName name="CANT1">#REF!</definedName>
    <definedName name="CANT1_2">"$#REF!.$D$1:$D$65534"</definedName>
    <definedName name="CANT1_3">"$#REF!.$D$1:$D$65534"</definedName>
    <definedName name="cant10" localSheetId="0">#REF!</definedName>
    <definedName name="cant10">#REF!</definedName>
    <definedName name="cant2" localSheetId="0">#REF!</definedName>
    <definedName name="cant2">#REF!</definedName>
    <definedName name="CANT3" localSheetId="0">#REF!</definedName>
    <definedName name="CANT3">#REF!</definedName>
    <definedName name="cant4">[9]Sheet4!$C:$C</definedName>
    <definedName name="cant5">[9]Sheet5!$C:$C</definedName>
    <definedName name="CANT6" localSheetId="0">#REF!</definedName>
    <definedName name="CANT6">#REF!</definedName>
    <definedName name="CANT6_2">"$#REF!.$C$1:$C$65534"</definedName>
    <definedName name="CANT6_3">"$#REF!.$C$1:$C$65534"</definedName>
    <definedName name="cant7" localSheetId="0">#REF!</definedName>
    <definedName name="cant7">#REF!</definedName>
    <definedName name="Cant8" localSheetId="0">#REF!</definedName>
    <definedName name="Cant8">#REF!</definedName>
    <definedName name="canta" localSheetId="0">#REF!</definedName>
    <definedName name="canta">#REF!</definedName>
    <definedName name="canta_2">"$#REF!.$H$1:$H$65534"</definedName>
    <definedName name="canta_3">"$#REF!.$H$1:$H$65534"</definedName>
    <definedName name="CANTIDADPRESUPUESTO" localSheetId="0">#REF!</definedName>
    <definedName name="CANTIDADPRESUPUESTO">#REF!</definedName>
    <definedName name="CANTIDADPRESUPUESTO_2">"$#REF!.$C$1:$C$65534"</definedName>
    <definedName name="CANTIDADPRESUPUESTO_3">"$#REF!.$C$1:$C$65534"</definedName>
    <definedName name="CANTO">[14]Ana!$F$443</definedName>
    <definedName name="cantp" localSheetId="0">#REF!</definedName>
    <definedName name="cantp">#REF!</definedName>
    <definedName name="cantp_2">"$#REF!.$J$1:$J$65534"</definedName>
    <definedName name="cantp_3">"$#REF!.$J$1:$J$65534"</definedName>
    <definedName name="cantpre" localSheetId="0">#REF!</definedName>
    <definedName name="cantpre">#REF!</definedName>
    <definedName name="cantpre_2">"$#REF!.$D$1:$D$65534"</definedName>
    <definedName name="cantpre_3">"$#REF!.$D$1:$D$65534"</definedName>
    <definedName name="cantt" localSheetId="0">#REF!</definedName>
    <definedName name="cantt">#REF!</definedName>
    <definedName name="cantt_2">"$#REF!.$L$1:$L$65534"</definedName>
    <definedName name="cantt_3">"$#REF!.$L$1:$L$65534"</definedName>
    <definedName name="CAOBA" localSheetId="0">#REF!</definedName>
    <definedName name="CAOBA">#REF!</definedName>
    <definedName name="Capatazequipo">[26]OBRAMANO!$F$81</definedName>
    <definedName name="CAR.SOC">'[41]Cargas Sociales'!$G$23</definedName>
    <definedName name="Car.Soc.">'[18]Cargas Sociales'!$G$29</definedName>
    <definedName name="CARANTEPECHO" localSheetId="0">#REF!</definedName>
    <definedName name="CARANTEPECHO">#REF!</definedName>
    <definedName name="CARANTEPH10" localSheetId="0">#REF!</definedName>
    <definedName name="CARANTEPH10">#REF!</definedName>
    <definedName name="CARARCOFONDO20RADIO3" localSheetId="0">#REF!</definedName>
    <definedName name="CARARCOFONDO20RADIO3">#REF!</definedName>
    <definedName name="CARASB36" localSheetId="0">#REF!</definedName>
    <definedName name="CARASB36">#REF!</definedName>
    <definedName name="CARASB36ENLATES" localSheetId="0">#REF!</definedName>
    <definedName name="CARASB36ENLATES">#REF!</definedName>
    <definedName name="CARASB38" localSheetId="0">#REF!</definedName>
    <definedName name="CARASB38">#REF!</definedName>
    <definedName name="CARASB38ENLATES" localSheetId="0">#REF!</definedName>
    <definedName name="CARASB38ENLATES">#REF!</definedName>
    <definedName name="CARCABASB" localSheetId="0">#REF!</definedName>
    <definedName name="CARCABASB">#REF!</definedName>
    <definedName name="CARCABZINC" localSheetId="0">#REF!</definedName>
    <definedName name="CARCABZINC">#REF!</definedName>
    <definedName name="CARCIELORASB2X2" localSheetId="0">#REF!</definedName>
    <definedName name="CARCIELORASB2X2">#REF!</definedName>
    <definedName name="CARCIELORCARCOSTILLA" localSheetId="0">#REF!</definedName>
    <definedName name="CARCIELORCARCOSTILLA">#REF!</definedName>
    <definedName name="CARCIELORPLY2X2" localSheetId="0">#REF!</definedName>
    <definedName name="CARCIELORPLY2X2">#REF!</definedName>
    <definedName name="CARCIELORPLYCARPIEDRA" localSheetId="0">#REF!</definedName>
    <definedName name="CARCIELORPLYCARPIEDRA">#REF!</definedName>
    <definedName name="CARCOL1X1CONF" localSheetId="0">#REF!</definedName>
    <definedName name="CARCOL1X1CONF">#REF!</definedName>
    <definedName name="CARCOL1X1INST" localSheetId="0">#REF!</definedName>
    <definedName name="CARCOL1X1INST">#REF!</definedName>
    <definedName name="CARCOL2TAPA10RETALLE" localSheetId="0">#REF!</definedName>
    <definedName name="CARCOL2TAPA10RETALLE">#REF!</definedName>
    <definedName name="CARCOL2TAPA20RETALLE" localSheetId="0">#REF!</definedName>
    <definedName name="CARCOL2TAPA20RETALLE">#REF!</definedName>
    <definedName name="CARCOL2TAPA30" localSheetId="0">#REF!</definedName>
    <definedName name="CARCOL2TAPA30">#REF!</definedName>
    <definedName name="CARCOL2TAPA30RETALLE" localSheetId="0">#REF!</definedName>
    <definedName name="CARCOL2TAPA30RETALLE">#REF!</definedName>
    <definedName name="CARCOL2TAPA40" localSheetId="0">#REF!</definedName>
    <definedName name="CARCOL2TAPA40">#REF!</definedName>
    <definedName name="CARCOL2TAPA50" localSheetId="0">#REF!</definedName>
    <definedName name="CARCOL2TAPA50">#REF!</definedName>
    <definedName name="CARCOL30" localSheetId="0">#REF!</definedName>
    <definedName name="CARCOL30">#REF!</definedName>
    <definedName name="CARCOL30X30CONF" localSheetId="0">#REF!</definedName>
    <definedName name="CARCOL30X30CONF">#REF!</definedName>
    <definedName name="CARCOL30X30INST" localSheetId="0">#REF!</definedName>
    <definedName name="CARCOL30X30INST">#REF!</definedName>
    <definedName name="CARCOL40X40CONF" localSheetId="0">#REF!</definedName>
    <definedName name="CARCOL40X40CONF">#REF!</definedName>
    <definedName name="CARCOL40X40INST" localSheetId="0">#REF!</definedName>
    <definedName name="CARCOL40X40INST">#REF!</definedName>
    <definedName name="CARCOL50" localSheetId="0">#REF!</definedName>
    <definedName name="CARCOL50">#REF!</definedName>
    <definedName name="CARCOL50X50CONF" localSheetId="0">#REF!</definedName>
    <definedName name="CARCOL50X50CONF">#REF!</definedName>
    <definedName name="CARCOL50X50INST" localSheetId="0">#REF!</definedName>
    <definedName name="CARCOL50X50INST">#REF!</definedName>
    <definedName name="CARCOL60X60CONF" localSheetId="0">#REF!</definedName>
    <definedName name="CARCOL60X60CONF">#REF!</definedName>
    <definedName name="CARCOL60X60INST" localSheetId="0">#REF!</definedName>
    <definedName name="CARCOL60X60INST">#REF!</definedName>
    <definedName name="CARCOL70X70CONF" localSheetId="0">#REF!</definedName>
    <definedName name="CARCOL70X70CONF">#REF!</definedName>
    <definedName name="CARCOL70X70INST" localSheetId="0">#REF!</definedName>
    <definedName name="CARCOL70X70INST">#REF!</definedName>
    <definedName name="CARCOL80X80CONF" localSheetId="0">#REF!</definedName>
    <definedName name="CARCOL80X80CONF">#REF!</definedName>
    <definedName name="CARCOL80X80INST" localSheetId="0">#REF!</definedName>
    <definedName name="CARCOL80X80INST">#REF!</definedName>
    <definedName name="CARCOLAMARRE" localSheetId="0">#REF!</definedName>
    <definedName name="CARCOLAMARRE">#REF!</definedName>
    <definedName name="CARCOLCONICA50" localSheetId="0">#REF!</definedName>
    <definedName name="CARCOLCONICA50">#REF!</definedName>
    <definedName name="CARCOLCONICA60" localSheetId="0">#REF!</definedName>
    <definedName name="CARCOLCONICA60">#REF!</definedName>
    <definedName name="CARCOLRED50" localSheetId="0">#REF!</definedName>
    <definedName name="CARCOLRED50">#REF!</definedName>
    <definedName name="CARCOLRED60" localSheetId="0">#REF!</definedName>
    <definedName name="CARCOLRED60">#REF!</definedName>
    <definedName name="CARDIN20LUZ2" localSheetId="0">#REF!</definedName>
    <definedName name="CARDIN20LUZ2">#REF!</definedName>
    <definedName name="CARDIN40LUZ2" localSheetId="0">#REF!</definedName>
    <definedName name="CARDIN40LUZ2">#REF!</definedName>
    <definedName name="CARDIVPLY1" localSheetId="0">#REF!</definedName>
    <definedName name="CARDIVPLY1">#REF!</definedName>
    <definedName name="CARDIVPLY2" localSheetId="0">#REF!</definedName>
    <definedName name="CARDIVPLY2">#REF!</definedName>
    <definedName name="CARETEO">[14]Ana!$F$366</definedName>
    <definedName name="CARFP275" localSheetId="0">#REF!</definedName>
    <definedName name="CARFP275">#REF!</definedName>
    <definedName name="CARFP3" localSheetId="0">#REF!</definedName>
    <definedName name="CARFP3">#REF!</definedName>
    <definedName name="CARFP4" localSheetId="0">#REF!</definedName>
    <definedName name="CARFP4">#REF!</definedName>
    <definedName name="CARFP5" localSheetId="0">#REF!</definedName>
    <definedName name="CARFP5">#REF!</definedName>
    <definedName name="CARFP6" localSheetId="0">#REF!</definedName>
    <definedName name="CARFP6">#REF!</definedName>
    <definedName name="cargador" localSheetId="0">'[20]Listado Equipos a utilizar'!#REF!</definedName>
    <definedName name="cargador">'[20]Listado Equipos a utilizar'!#REF!</definedName>
    <definedName name="CARGADORB">[42]EQUIPOS!$D$13</definedName>
    <definedName name="carguio.retro.pala">'[18]Analisis Unitarios'!$E$519</definedName>
    <definedName name="CARLOSAPLA" localSheetId="0">#REF!</definedName>
    <definedName name="CARLOSAPLA">#REF!</definedName>
    <definedName name="CARLOSAVARIASAGUAS" localSheetId="0">#REF!</definedName>
    <definedName name="CARLOSAVARIASAGUAS">#REF!</definedName>
    <definedName name="CARMURO" localSheetId="0">#REF!</definedName>
    <definedName name="CARMURO">#REF!</definedName>
    <definedName name="CARMUROCONF" localSheetId="0">#REF!</definedName>
    <definedName name="CARMUROCONF">#REF!</definedName>
    <definedName name="CARMUROINST" localSheetId="0">#REF!</definedName>
    <definedName name="CARMUROINST">#REF!</definedName>
    <definedName name="CARP1" localSheetId="0">#REF!</definedName>
    <definedName name="CARP1">#REF!</definedName>
    <definedName name="CARP2" localSheetId="0">#REF!</definedName>
    <definedName name="CARP2">#REF!</definedName>
    <definedName name="CARPDINTEL" localSheetId="0">#REF!</definedName>
    <definedName name="CARPDINTEL">#REF!</definedName>
    <definedName name="Carpint.Columna.30.30">'[35]Costos Mano de Obra'!$O$71</definedName>
    <definedName name="Carpintero_1ra">[33]MO!$C$21</definedName>
    <definedName name="Carpintero_2da">[33]MO!$C$20</definedName>
    <definedName name="CARPVIGA2040" localSheetId="0">#REF!</definedName>
    <definedName name="CARPVIGA2040">#REF!</definedName>
    <definedName name="CARPVIGA3050" localSheetId="0">#REF!</definedName>
    <definedName name="CARPVIGA3050">#REF!</definedName>
    <definedName name="CARPVIGA3060" localSheetId="0">#REF!</definedName>
    <definedName name="CARPVIGA3060">#REF!</definedName>
    <definedName name="CARPVIGA4080" localSheetId="0">#REF!</definedName>
    <definedName name="CARPVIGA4080">#REF!</definedName>
    <definedName name="CARRAMPA" localSheetId="0">#REF!</definedName>
    <definedName name="CARRAMPA">#REF!</definedName>
    <definedName name="CARRAMPALISACONF" localSheetId="0">#REF!</definedName>
    <definedName name="CARRAMPALISACONF">#REF!</definedName>
    <definedName name="CARRASTRE2" localSheetId="0">#REF!</definedName>
    <definedName name="CARRASTRE2">#REF!</definedName>
    <definedName name="CARRASTRE3" localSheetId="0">#REF!</definedName>
    <definedName name="CARRASTRE3">#REF!</definedName>
    <definedName name="CARRASTRE5" localSheetId="0">#REF!</definedName>
    <definedName name="CARRASTRE5">#REF!</definedName>
    <definedName name="Carretilla____2_P3_______TIPO_JEEP" localSheetId="0">[9]Insumos!#REF!</definedName>
    <definedName name="Carretilla____2_P3_______TIPO_JEEP">[9]Insumos!#REF!</definedName>
    <definedName name="CARSISALENLATES" localSheetId="0">#REF!</definedName>
    <definedName name="CARSISALENLATES">#REF!</definedName>
    <definedName name="CARTIJATOR" localSheetId="0">#REF!</definedName>
    <definedName name="CARTIJATOR">#REF!</definedName>
    <definedName name="CARTIJCLAV" localSheetId="0">#REF!</definedName>
    <definedName name="CARTIJCLAV">#REF!</definedName>
    <definedName name="CARVIGAAMA1520X20" localSheetId="0">#REF!</definedName>
    <definedName name="CARVIGAAMA1520X20">#REF!</definedName>
    <definedName name="CARVIGAAMA1520X30" localSheetId="0">#REF!</definedName>
    <definedName name="CARVIGAAMA1520X30">#REF!</definedName>
    <definedName name="CARVIGAAMA1520X40" localSheetId="0">#REF!</definedName>
    <definedName name="CARVIGAAMA1520X40">#REF!</definedName>
    <definedName name="CARVIGAAMA1520X50" localSheetId="0">#REF!</definedName>
    <definedName name="CARVIGAAMA1520X50">#REF!</definedName>
    <definedName name="CARVIGAFONDOH10" localSheetId="0">#REF!</definedName>
    <definedName name="CARVIGAFONDOH10">#REF!</definedName>
    <definedName name="CARVIGAINVFONDO10" localSheetId="0">#REF!</definedName>
    <definedName name="CARVIGAINVFONDO10">#REF!</definedName>
    <definedName name="CARVIGAINVTAPA10" localSheetId="0">#REF!</definedName>
    <definedName name="CARVIGAINVTAPA10">#REF!</definedName>
    <definedName name="CARVIGATAPAH10" localSheetId="0">#REF!</definedName>
    <definedName name="CARVIGATAPAH10">#REF!</definedName>
    <definedName name="CARVIGZAP40X40" localSheetId="0">#REF!</definedName>
    <definedName name="CARVIGZAP40X40">#REF!</definedName>
    <definedName name="CARVIGZAP50X50" localSheetId="0">#REF!</definedName>
    <definedName name="CARVIGZAP50X50">#REF!</definedName>
    <definedName name="CARVIGZAP60X60" localSheetId="0">#REF!</definedName>
    <definedName name="CARVIGZAP60X60">#REF!</definedName>
    <definedName name="CARVUELO1" localSheetId="0">#REF!</definedName>
    <definedName name="CARVUELO1">#REF!</definedName>
    <definedName name="CARVUELO10" localSheetId="0">#REF!</definedName>
    <definedName name="CARVUELO10">#REF!</definedName>
    <definedName name="CARVUELO20" localSheetId="0">#REF!</definedName>
    <definedName name="CARVUELO20">#REF!</definedName>
    <definedName name="CARVUELO30" localSheetId="0">#REF!</definedName>
    <definedName name="CARVUELO30">#REF!</definedName>
    <definedName name="CARVUELO40" localSheetId="0">#REF!</definedName>
    <definedName name="CARVUELO40">#REF!</definedName>
    <definedName name="CARVUELO5090" localSheetId="0">#REF!</definedName>
    <definedName name="CARVUELO5090">#REF!</definedName>
    <definedName name="CARZINC" localSheetId="0">#REF!</definedName>
    <definedName name="CARZINC">#REF!</definedName>
    <definedName name="CARZINCENLATES" localSheetId="0">#REF!</definedName>
    <definedName name="CARZINCENLATES">#REF!</definedName>
    <definedName name="CASBESTO" localSheetId="0">#REF!</definedName>
    <definedName name="CASBESTO">#REF!</definedName>
    <definedName name="CASCAJO" localSheetId="0">#REF!</definedName>
    <definedName name="CASCAJO">#REF!</definedName>
    <definedName name="Cascajo_Limpio">[24]Insumos!$B$13:$D$13</definedName>
    <definedName name="Cascajo_Sucio" localSheetId="0">[9]Insumos!#REF!</definedName>
    <definedName name="Cascajo_Sucio">[9]Insumos!#REF!</definedName>
    <definedName name="CASETA200">[14]Ana!$F$290</definedName>
    <definedName name="CASETA200M2">[14]Ana!$F$291</definedName>
    <definedName name="CASETA500">[14]Ana!$F$327</definedName>
    <definedName name="CASETAM2">[14]Ana!$F$328</definedName>
    <definedName name="Casting_Bed" localSheetId="0">#REF!</definedName>
    <definedName name="Casting_Bed">#REF!</definedName>
    <definedName name="Casting_Bed_2">#N/A</definedName>
    <definedName name="Casting_Bed_3">#N/A</definedName>
    <definedName name="CAT214BFT">[26]EQUIPOS!$I$15</definedName>
    <definedName name="Cat950B">[26]EQUIPOS!$I$14</definedName>
    <definedName name="CAVOSC" localSheetId="0">#REF!</definedName>
    <definedName name="CAVOSC">#REF!</definedName>
    <definedName name="CB" localSheetId="0">#REF!</definedName>
    <definedName name="CB">#REF!</definedName>
    <definedName name="CBAJVEN2" localSheetId="0">#REF!</definedName>
    <definedName name="CBAJVEN2">#REF!</definedName>
    <definedName name="CBAJVEN3" localSheetId="0">#REF!</definedName>
    <definedName name="CBAJVEN3">#REF!</definedName>
    <definedName name="CBAJVEN6" localSheetId="0">#REF!</definedName>
    <definedName name="CBAJVEN6">#REF!</definedName>
    <definedName name="CBANERALIV" localSheetId="0">#REF!</definedName>
    <definedName name="CBANERALIV">#REF!</definedName>
    <definedName name="CBANERAPES" localSheetId="0">#REF!</definedName>
    <definedName name="CBANERAPES">#REF!</definedName>
    <definedName name="CBASEBAN" localSheetId="0">#REF!</definedName>
    <definedName name="CBASEBAN">#REF!</definedName>
    <definedName name="CBIDET" localSheetId="0">#REF!</definedName>
    <definedName name="CBIDET">#REF!</definedName>
    <definedName name="CBLOCK10" localSheetId="0">#REF!</definedName>
    <definedName name="CBLOCK10">#REF!</definedName>
    <definedName name="CBLOCK12" localSheetId="0">#REF!</definedName>
    <definedName name="CBLOCK12">#REF!</definedName>
    <definedName name="CBLOCK4" localSheetId="0">#REF!</definedName>
    <definedName name="CBLOCK4">#REF!</definedName>
    <definedName name="CBLOCK5" localSheetId="0">#REF!</definedName>
    <definedName name="CBLOCK5">#REF!</definedName>
    <definedName name="CBLOCK52520" localSheetId="0">#REF!</definedName>
    <definedName name="CBLOCK52520">#REF!</definedName>
    <definedName name="CBLOCK6" localSheetId="0">#REF!</definedName>
    <definedName name="CBLOCK6">#REF!</definedName>
    <definedName name="CBLOCK6818" localSheetId="0">#REF!</definedName>
    <definedName name="CBLOCK6818">#REF!</definedName>
    <definedName name="CBLOCK8" localSheetId="0">#REF!</definedName>
    <definedName name="CBLOCK8">#REF!</definedName>
    <definedName name="CBLOCKCRI" localSheetId="0">#REF!</definedName>
    <definedName name="CBLOCKCRI">#REF!</definedName>
    <definedName name="CBLOCKIRR" localSheetId="0">#REF!</definedName>
    <definedName name="CBLOCKIRR">#REF!</definedName>
    <definedName name="CBLOCKORN" localSheetId="0">#REF!</definedName>
    <definedName name="CBLOCKORN">#REF!</definedName>
    <definedName name="CBOTON" localSheetId="0">#REF!</definedName>
    <definedName name="CBOTON">#REF!</definedName>
    <definedName name="CBREAKERS" localSheetId="0">#REF!</definedName>
    <definedName name="CBREAKERS">#REF!</definedName>
    <definedName name="CCAMINS2" localSheetId="0">#REF!</definedName>
    <definedName name="CCAMINS2">#REF!</definedName>
    <definedName name="CCAMINS3Y4" localSheetId="0">#REF!</definedName>
    <definedName name="CCAMINS3Y4">#REF!</definedName>
    <definedName name="CCAMINS5Y6" localSheetId="0">#REF!</definedName>
    <definedName name="CCAMINS5Y6">#REF!</definedName>
    <definedName name="CCOLAGUA1" localSheetId="0">#REF!</definedName>
    <definedName name="CCOLAGUA1">#REF!</definedName>
    <definedName name="CCOLAGUA12" localSheetId="0">#REF!</definedName>
    <definedName name="CCOLAGUA12">#REF!</definedName>
    <definedName name="CCOLAGUA2" localSheetId="0">#REF!</definedName>
    <definedName name="CCOLAGUA2">#REF!</definedName>
    <definedName name="CDESAGUE2" localSheetId="0">#REF!</definedName>
    <definedName name="CDESAGUE2">#REF!</definedName>
    <definedName name="CDESAGUE3Y4" localSheetId="0">#REF!</definedName>
    <definedName name="CDESAGUE3Y4">#REF!</definedName>
    <definedName name="CDESAGUE3Y4CONPARRILLA" localSheetId="0">#REF!</definedName>
    <definedName name="CDESAGUE3Y4CONPARRILLA">#REF!</definedName>
    <definedName name="CDESAGUEP2" localSheetId="0">#REF!</definedName>
    <definedName name="CDESAGUEP2">#REF!</definedName>
    <definedName name="CDESAGUEP3" localSheetId="0">#REF!</definedName>
    <definedName name="CDESAGUEP3">#REF!</definedName>
    <definedName name="CDESAGUEP5" localSheetId="0">#REF!</definedName>
    <definedName name="CDESAGUEP5">#REF!</definedName>
    <definedName name="CDUCHA" localSheetId="0">#REF!</definedName>
    <definedName name="CDUCHA">#REF!</definedName>
    <definedName name="CEDRO" localSheetId="0">#REF!</definedName>
    <definedName name="CEDRO">#REF!</definedName>
    <definedName name="cem">[15]Precio!$F$9</definedName>
    <definedName name="CEMCPVC14" localSheetId="0">#REF!</definedName>
    <definedName name="CEMCPVC14">#REF!</definedName>
    <definedName name="CEMCPVCPINTA" localSheetId="0">#REF!</definedName>
    <definedName name="CEMCPVCPINTA">#REF!</definedName>
    <definedName name="Cemento" localSheetId="0">#REF!</definedName>
    <definedName name="Cemento">#REF!</definedName>
    <definedName name="cemento.pañete">'[43]Insumos materiales'!$J$20</definedName>
    <definedName name="Cemento_1">#N/A</definedName>
    <definedName name="Cemento_2">#N/A</definedName>
    <definedName name="Cemento_3">#N/A</definedName>
    <definedName name="Cemento_Blanco">[24]Insumos!$B$32:$D$32</definedName>
    <definedName name="Cemento_Gris">[30]Materiales!$B$3</definedName>
    <definedName name="CEMENTO_GRIS_FDA">'[31]MATERIALES LISTADO'!$D$17</definedName>
    <definedName name="cementoblanco" localSheetId="0">[26]MATERIALES!#REF!</definedName>
    <definedName name="cementoblanco">[26]MATERIALES!#REF!</definedName>
    <definedName name="CEMENTOG" localSheetId="0">#REF!</definedName>
    <definedName name="CEMENTOG">#REF!</definedName>
    <definedName name="cementogris">[26]MATERIALES!$G$17</definedName>
    <definedName name="CEMENTOP" localSheetId="0">#REF!</definedName>
    <definedName name="CEMENTOP">#REF!</definedName>
    <definedName name="CEMENTOPVCCANOPINTA" localSheetId="0">#REF!</definedName>
    <definedName name="CEMENTOPVCCANOPINTA">#REF!</definedName>
    <definedName name="CEMPALMEAGUA1" localSheetId="0">#REF!</definedName>
    <definedName name="CEMPALMEAGUA1">#REF!</definedName>
    <definedName name="CEMPALMEAGUA112" localSheetId="0">#REF!</definedName>
    <definedName name="CEMPALMEAGUA112">#REF!</definedName>
    <definedName name="CEMPALMEAGUA114" localSheetId="0">#REF!</definedName>
    <definedName name="CEMPALMEAGUA114">#REF!</definedName>
    <definedName name="CEMPALMEAGUA1234" localSheetId="0">#REF!</definedName>
    <definedName name="CEMPALMEAGUA1234">#REF!</definedName>
    <definedName name="CEMPALMEAGUA2" localSheetId="0">#REF!</definedName>
    <definedName name="CEMPALMEAGUA2">#REF!</definedName>
    <definedName name="ceramcr33" localSheetId="0">[26]MATERIALES!#REF!</definedName>
    <definedName name="ceramcr33">[26]MATERIALES!#REF!</definedName>
    <definedName name="ceramcriolla" localSheetId="0">[26]MATERIALES!#REF!</definedName>
    <definedName name="ceramcriolla">[26]MATERIALES!#REF!</definedName>
    <definedName name="Ceramica.Criolla.40.40">'[35]Insumos materiales'!$J$48</definedName>
    <definedName name="Cerámica_30x30_Pared">[24]Insumos!$B$35:$D$35</definedName>
    <definedName name="Cerámica_Italiana_Pared">[24]Insumos!$B$34:$D$34</definedName>
    <definedName name="ceramicaitalia" localSheetId="0">[26]MATERIALES!#REF!</definedName>
    <definedName name="ceramicaitalia">[26]MATERIALES!#REF!</definedName>
    <definedName name="ceramicaitaliapared" localSheetId="0">[26]MATERIALES!#REF!</definedName>
    <definedName name="ceramicaitaliapared">[26]MATERIALES!#REF!</definedName>
    <definedName name="ceramicaitalipared" localSheetId="0">[26]MATERIALES!#REF!</definedName>
    <definedName name="ceramicaitalipared">[26]MATERIALES!#REF!</definedName>
    <definedName name="ceramicapared">'[41]Analisis Unit. '!$F$48</definedName>
    <definedName name="CERAMICAPAREDP" localSheetId="0">#REF!</definedName>
    <definedName name="CERAMICAPAREDP">#REF!</definedName>
    <definedName name="CERAMICAPAREDS" localSheetId="0">#REF!</definedName>
    <definedName name="CERAMICAPAREDS">#REF!</definedName>
    <definedName name="CERAMICAPISOP" localSheetId="0">#REF!</definedName>
    <definedName name="CERAMICAPISOP">#REF!</definedName>
    <definedName name="CERAMICAPISOS" localSheetId="0">#REF!</definedName>
    <definedName name="CERAMICAPISOS">#REF!</definedName>
    <definedName name="ceramicapp" localSheetId="0">#REF!</definedName>
    <definedName name="ceramicapp">#REF!</definedName>
    <definedName name="CESCHCH" localSheetId="0">#REF!</definedName>
    <definedName name="CESCHCH">#REF!</definedName>
    <definedName name="cesta_basica" localSheetId="0">#REF!</definedName>
    <definedName name="cesta_basica">#REF!</definedName>
    <definedName name="CFREGADERO1CAMARA" localSheetId="0">#REF!</definedName>
    <definedName name="CFREGADERO1CAMARA">#REF!</definedName>
    <definedName name="CFREGADERO2CAMARAS" localSheetId="0">#REF!</definedName>
    <definedName name="CFREGADERO2CAMARAS">#REF!</definedName>
    <definedName name="cfrontal">'[28]Resumen Precio Equipos'!$I$16</definedName>
    <definedName name="CG" localSheetId="0">#REF!</definedName>
    <definedName name="CG">#REF!</definedName>
    <definedName name="chazo" localSheetId="0">[26]OBRAMANO!#REF!</definedName>
    <definedName name="chazo">[26]OBRAMANO!#REF!</definedName>
    <definedName name="CHAZO25" localSheetId="0">#REF!</definedName>
    <definedName name="CHAZO25">#REF!</definedName>
    <definedName name="CHAZO30" localSheetId="0">#REF!</definedName>
    <definedName name="CHAZO30">#REF!</definedName>
    <definedName name="CHAZO40" localSheetId="0">#REF!</definedName>
    <definedName name="CHAZO40">#REF!</definedName>
    <definedName name="CHAZOCERAMICA" localSheetId="0">#REF!</definedName>
    <definedName name="CHAZOCERAMICA">#REF!</definedName>
    <definedName name="CHAZOLADRILLO" localSheetId="0">#REF!</definedName>
    <definedName name="CHAZOLADRILLO">#REF!</definedName>
    <definedName name="Chazos____Corte">[24]Insumos!$B$46:$D$46</definedName>
    <definedName name="CHAZOZOCALO" localSheetId="0">#REF!</definedName>
    <definedName name="CHAZOZOCALO">#REF!</definedName>
    <definedName name="chilena" localSheetId="0">#REF!</definedName>
    <definedName name="chilena">#REF!</definedName>
    <definedName name="Chofercisterna">[26]OBRAMANO!$F$79</definedName>
    <definedName name="CINODORO" localSheetId="0">#REF!</definedName>
    <definedName name="CINODORO">#REF!</definedName>
    <definedName name="CINODOROFLUXOMETRO" localSheetId="0">#REF!</definedName>
    <definedName name="CINODOROFLUXOMETRO">#REF!</definedName>
    <definedName name="CINT1" localSheetId="0">#REF!</definedName>
    <definedName name="CINT1">#REF!</definedName>
    <definedName name="CINT2" localSheetId="0">#REF!</definedName>
    <definedName name="CINT2">#REF!</definedName>
    <definedName name="CINT3" localSheetId="0">#REF!</definedName>
    <definedName name="CINT3">#REF!</definedName>
    <definedName name="CINT3V" localSheetId="0">#REF!</definedName>
    <definedName name="CINT3V">#REF!</definedName>
    <definedName name="CINT4V" localSheetId="0">#REF!</definedName>
    <definedName name="CINT4V">#REF!</definedName>
    <definedName name="CINTAPELIGRO" localSheetId="0">#REF!</definedName>
    <definedName name="CINTAPELIGRO">#REF!</definedName>
    <definedName name="CINTPIL" localSheetId="0">#REF!</definedName>
    <definedName name="CINTPIL">#REF!</definedName>
    <definedName name="CISEGMONO100" localSheetId="0">#REF!</definedName>
    <definedName name="CISEGMONO100">#REF!</definedName>
    <definedName name="CISEGMONO30" localSheetId="0">#REF!</definedName>
    <definedName name="CISEGMONO30">#REF!</definedName>
    <definedName name="CISEGMONO60" localSheetId="0">#REF!</definedName>
    <definedName name="CISEGMONO60">#REF!</definedName>
    <definedName name="cisterna">'[20]Listado Equipos a utilizar'!$I$11</definedName>
    <definedName name="CISTERNA4CAL">[14]Ana!$F$3759</definedName>
    <definedName name="CISTERNA4ROC">[14]Ana!$F$3779</definedName>
    <definedName name="CISTERNA8TIE">[14]Ana!$F$3799</definedName>
    <definedName name="CLADRILLOS" localSheetId="0">#REF!</definedName>
    <definedName name="CLADRILLOS">#REF!</definedName>
    <definedName name="CLAVADERO1" localSheetId="0">#REF!</definedName>
    <definedName name="CLAVADERO1">#REF!</definedName>
    <definedName name="CLAVADERO2" localSheetId="0">#REF!</definedName>
    <definedName name="CLAVADERO2">#REF!</definedName>
    <definedName name="CLAVAMANOS" localSheetId="0">#REF!</definedName>
    <definedName name="CLAVAMANOS">#REF!</definedName>
    <definedName name="CLAVCLI" localSheetId="0">#REF!</definedName>
    <definedName name="CLAVCLI">#REF!</definedName>
    <definedName name="CLAVEMP" localSheetId="0">#REF!</definedName>
    <definedName name="CLAVEMP">#REF!</definedName>
    <definedName name="CLAVO" localSheetId="0">#REF!</definedName>
    <definedName name="CLAVO">#REF!</definedName>
    <definedName name="CLAVOA" localSheetId="0">#REF!</definedName>
    <definedName name="CLAVOA">#REF!</definedName>
    <definedName name="ClavoAcero">[44]Insumos!$C$58</definedName>
    <definedName name="CLAVOGALV" localSheetId="0">#REF!</definedName>
    <definedName name="CLAVOGALV">#REF!</definedName>
    <definedName name="CLAVOGALVCARTON" localSheetId="0">#REF!</definedName>
    <definedName name="CLAVOGALVCARTON">#REF!</definedName>
    <definedName name="Clavos" localSheetId="0">#REF!</definedName>
    <definedName name="Clavos">#REF!</definedName>
    <definedName name="Clavos_2">#N/A</definedName>
    <definedName name="Clavos_3">#N/A</definedName>
    <definedName name="Clavos_Corriente">[24]Insumos!$B$47:$D$47</definedName>
    <definedName name="CLAVOSAC" localSheetId="0">#REF!</definedName>
    <definedName name="CLAVOSAC">#REF!</definedName>
    <definedName name="CLAVOSACERO" localSheetId="0">#REF!</definedName>
    <definedName name="CLAVOSACERO">#REF!</definedName>
    <definedName name="CLAVOSCORRIENTES" localSheetId="0">#REF!</definedName>
    <definedName name="CLAVOSCORRIENTES">#REF!</definedName>
    <definedName name="CLAVOZINC" localSheetId="0">#REF!</definedName>
    <definedName name="CLAVOZINC">#REF!</definedName>
    <definedName name="CLAVPATAS" localSheetId="0">#REF!</definedName>
    <definedName name="CLAVPATAS">#REF!</definedName>
    <definedName name="CLAVPEDES" localSheetId="0">#REF!</definedName>
    <definedName name="CLAVPEDES">#REF!</definedName>
    <definedName name="CLAVSALON" localSheetId="0">#REF!</definedName>
    <definedName name="CLAVSALON">#REF!</definedName>
    <definedName name="CLLAVEDUCHA" localSheetId="0">#REF!</definedName>
    <definedName name="CLLAVEDUCHA">#REF!</definedName>
    <definedName name="CLUCES" localSheetId="0">#REF!</definedName>
    <definedName name="CLUCES">#REF!</definedName>
    <definedName name="CMALLA10" localSheetId="0">#REF!</definedName>
    <definedName name="CMALLA10">#REF!</definedName>
    <definedName name="CMALLA3" localSheetId="0">#REF!</definedName>
    <definedName name="CMALLA3">#REF!</definedName>
    <definedName name="CMALLA4" localSheetId="0">#REF!</definedName>
    <definedName name="CMALLA4">#REF!</definedName>
    <definedName name="CMALLA6" localSheetId="0">#REF!</definedName>
    <definedName name="CMALLA6">#REF!</definedName>
    <definedName name="CMALLA73" localSheetId="0">#REF!</definedName>
    <definedName name="CMALLA73">#REF!</definedName>
    <definedName name="CMEZCLADORA" localSheetId="0">#REF!</definedName>
    <definedName name="CMEZCLADORA">#REF!</definedName>
    <definedName name="CO" localSheetId="0">#REF!</definedName>
    <definedName name="CO">#REF!</definedName>
    <definedName name="CODIGO" localSheetId="0">#REF!</definedName>
    <definedName name="CODIGO">#REF!</definedName>
    <definedName name="CODO1" localSheetId="0">#REF!</definedName>
    <definedName name="CODO1">#REF!</definedName>
    <definedName name="CODO112" localSheetId="0">#REF!</definedName>
    <definedName name="CODO112">#REF!</definedName>
    <definedName name="CODO12" localSheetId="0">#REF!</definedName>
    <definedName name="CODO12">#REF!</definedName>
    <definedName name="CODO2E" localSheetId="0">#REF!</definedName>
    <definedName name="CODO2E">#REF!</definedName>
    <definedName name="CODO3" localSheetId="0">#REF!</definedName>
    <definedName name="CODO3">#REF!</definedName>
    <definedName name="CODO34" localSheetId="0">#REF!</definedName>
    <definedName name="CODO34">#REF!</definedName>
    <definedName name="CODO3E" localSheetId="0">#REF!</definedName>
    <definedName name="CODO3E">#REF!</definedName>
    <definedName name="CODO4" localSheetId="0">#REF!</definedName>
    <definedName name="CODO4">#REF!</definedName>
    <definedName name="CODOCPVC12X90" localSheetId="0">#REF!</definedName>
    <definedName name="CODOCPVC12X90">#REF!</definedName>
    <definedName name="CODOCPVC34X90" localSheetId="0">#REF!</definedName>
    <definedName name="CODOCPVC34X90">#REF!</definedName>
    <definedName name="CODOHG112X90" localSheetId="0">#REF!</definedName>
    <definedName name="CODOHG112X90">#REF!</definedName>
    <definedName name="CODOHG12X90" localSheetId="0">#REF!</definedName>
    <definedName name="CODOHG12X90">#REF!</definedName>
    <definedName name="CODOHG1X90" localSheetId="0">#REF!</definedName>
    <definedName name="CODOHG1X90">#REF!</definedName>
    <definedName name="CODOHG212X90" localSheetId="0">#REF!</definedName>
    <definedName name="CODOHG212X90">#REF!</definedName>
    <definedName name="CODOHG2X90" localSheetId="0">#REF!</definedName>
    <definedName name="CODOHG2X90">#REF!</definedName>
    <definedName name="CODOHG34X90" localSheetId="0">#REF!</definedName>
    <definedName name="CODOHG34X90">#REF!</definedName>
    <definedName name="CODOHG3X90" localSheetId="0">#REF!</definedName>
    <definedName name="CODOHG3X90">#REF!</definedName>
    <definedName name="CODOHG4X90" localSheetId="0">#REF!</definedName>
    <definedName name="CODOHG4X90">#REF!</definedName>
    <definedName name="CODONHG112X90" localSheetId="0">#REF!</definedName>
    <definedName name="CODONHG112X90">#REF!</definedName>
    <definedName name="CODONHG12X90" localSheetId="0">#REF!</definedName>
    <definedName name="CODONHG12X90">#REF!</definedName>
    <definedName name="CODONHG1X90" localSheetId="0">#REF!</definedName>
    <definedName name="CODONHG1X90">#REF!</definedName>
    <definedName name="CODONHG212X90" localSheetId="0">#REF!</definedName>
    <definedName name="CODONHG212X90">#REF!</definedName>
    <definedName name="CODONHG2X90" localSheetId="0">#REF!</definedName>
    <definedName name="CODONHG2X90">#REF!</definedName>
    <definedName name="CODONHG34X90" localSheetId="0">#REF!</definedName>
    <definedName name="CODONHG34X90">#REF!</definedName>
    <definedName name="CODONHG3X90" localSheetId="0">#REF!</definedName>
    <definedName name="CODONHG3X90">#REF!</definedName>
    <definedName name="CODONHG4X90" localSheetId="0">#REF!</definedName>
    <definedName name="CODONHG4X90">#REF!</definedName>
    <definedName name="CODOPVCDREN2X45" localSheetId="0">#REF!</definedName>
    <definedName name="CODOPVCDREN2X45">#REF!</definedName>
    <definedName name="CODOPVCDREN2X90" localSheetId="0">#REF!</definedName>
    <definedName name="CODOPVCDREN2X90">#REF!</definedName>
    <definedName name="CODOPVCDREN3X45" localSheetId="0">#REF!</definedName>
    <definedName name="CODOPVCDREN3X45">#REF!</definedName>
    <definedName name="CODOPVCDREN3X90" localSheetId="0">#REF!</definedName>
    <definedName name="CODOPVCDREN3X90">#REF!</definedName>
    <definedName name="CODOPVCDREN4X45" localSheetId="0">#REF!</definedName>
    <definedName name="CODOPVCDREN4X45">#REF!</definedName>
    <definedName name="CODOPVCDREN4X90" localSheetId="0">#REF!</definedName>
    <definedName name="CODOPVCDREN4X90">#REF!</definedName>
    <definedName name="CODOPVCDREN6X45" localSheetId="0">#REF!</definedName>
    <definedName name="CODOPVCDREN6X45">#REF!</definedName>
    <definedName name="CODOPVCPRES112X90" localSheetId="0">#REF!</definedName>
    <definedName name="CODOPVCPRES112X90">#REF!</definedName>
    <definedName name="CODOPVCPRES12X90" localSheetId="0">#REF!</definedName>
    <definedName name="CODOPVCPRES12X90">#REF!</definedName>
    <definedName name="CODOPVCPRES1X90" localSheetId="0">#REF!</definedName>
    <definedName name="CODOPVCPRES1X90">#REF!</definedName>
    <definedName name="CODOPVCPRES2X90" localSheetId="0">#REF!</definedName>
    <definedName name="CODOPVCPRES2X90">#REF!</definedName>
    <definedName name="CODOPVCPRES34X90" localSheetId="0">#REF!</definedName>
    <definedName name="CODOPVCPRES34X90">#REF!</definedName>
    <definedName name="CODOPVCPRES3X90" localSheetId="0">#REF!</definedName>
    <definedName name="CODOPVCPRES3X90">#REF!</definedName>
    <definedName name="CODOPVCPRES4X90" localSheetId="0">#REF!</definedName>
    <definedName name="CODOPVCPRES4X90">#REF!</definedName>
    <definedName name="CODOPVCPRES6X90" localSheetId="0">#REF!</definedName>
    <definedName name="CODOPVCPRES6X90">#REF!</definedName>
    <definedName name="coe.esp.gra" localSheetId="0">#REF!</definedName>
    <definedName name="coe.esp.gra">#REF!</definedName>
    <definedName name="coef.2">'[45]Desembolso de Caja'!$I$7</definedName>
    <definedName name="coef.adm." localSheetId="0">#REF!</definedName>
    <definedName name="coef.adm.">#REF!</definedName>
    <definedName name="coef.gas.adm">'[18]Datos a Project'!$L$15</definedName>
    <definedName name="COLAEXTLAV" localSheetId="0">#REF!</definedName>
    <definedName name="COLAEXTLAV">#REF!</definedName>
    <definedName name="COLAGUA2SCH40CONTRA" localSheetId="0">#REF!</definedName>
    <definedName name="COLAGUA2SCH40CONTRA">#REF!</definedName>
    <definedName name="COLC1" localSheetId="0">#REF!</definedName>
    <definedName name="COLC1">#REF!</definedName>
    <definedName name="COLC2" localSheetId="0">#REF!</definedName>
    <definedName name="COLC2">#REF!</definedName>
    <definedName name="COLC3CIR" localSheetId="0">#REF!</definedName>
    <definedName name="COLC3CIR">#REF!</definedName>
    <definedName name="COLC4" localSheetId="0">#REF!</definedName>
    <definedName name="COLC4">#REF!</definedName>
    <definedName name="Coloc._bloque_4x_8_x16_pulgs." localSheetId="0">#REF!</definedName>
    <definedName name="Coloc._bloque_4x_8_x16_pulgs.">#REF!</definedName>
    <definedName name="Coloc.Block.4">'[43]Costos Mano de Obra'!$O$38</definedName>
    <definedName name="Coloc.Block.6">'[35]Costos Mano de Obra'!$O$37</definedName>
    <definedName name="Coloc.Ceramica.Pisos">'[35]Costos Mano de Obra'!$O$46</definedName>
    <definedName name="colocblock6">'[41]Analisis Unit. '!$F$24</definedName>
    <definedName name="colorante" localSheetId="0">#REF!</definedName>
    <definedName name="colorante">#REF!</definedName>
    <definedName name="COMIDA" localSheetId="0">#REF!</definedName>
    <definedName name="COMIDA">#REF!</definedName>
    <definedName name="Comida_desp_3h" localSheetId="0">#REF!</definedName>
    <definedName name="Comida_desp_3h">#REF!</definedName>
    <definedName name="CommHdr" localSheetId="0">#REF!</definedName>
    <definedName name="CommHdr">#REF!</definedName>
    <definedName name="CommLabel" localSheetId="0">#REF!</definedName>
    <definedName name="CommLabel">#REF!</definedName>
    <definedName name="COMPENS" localSheetId="0">#REF!</definedName>
    <definedName name="COMPENS">#REF!</definedName>
    <definedName name="Compresores">[26]EQUIPOS!$I$28</definedName>
    <definedName name="concreto" localSheetId="0">#REF!</definedName>
    <definedName name="concreto">#REF!</definedName>
    <definedName name="concreto_2">#N/A</definedName>
    <definedName name="CONDULET1" localSheetId="0">#REF!</definedName>
    <definedName name="CONDULET1">#REF!</definedName>
    <definedName name="CONDULET112" localSheetId="0">#REF!</definedName>
    <definedName name="CONDULET112">#REF!</definedName>
    <definedName name="CONDULET2" localSheetId="0">#REF!</definedName>
    <definedName name="CONDULET2">#REF!</definedName>
    <definedName name="CONDULET3" localSheetId="0">#REF!</definedName>
    <definedName name="CONDULET3">#REF!</definedName>
    <definedName name="CONDULET34" localSheetId="0">#REF!</definedName>
    <definedName name="CONDULET34">#REF!</definedName>
    <definedName name="CONDULET4" localSheetId="0">#REF!</definedName>
    <definedName name="CONDULET4">#REF!</definedName>
    <definedName name="conexa" localSheetId="0">#REF!</definedName>
    <definedName name="conexa">#REF!</definedName>
    <definedName name="CONEXBAJ4SDR41A6CONTRA" localSheetId="0">#REF!</definedName>
    <definedName name="CONEXBAJ4SDR41A6CONTRA">#REF!</definedName>
    <definedName name="CONEXCLOACA" localSheetId="0">#REF!</definedName>
    <definedName name="CONEXCLOACA">#REF!</definedName>
    <definedName name="CONFPUERTABISCLA" localSheetId="0">#REF!</definedName>
    <definedName name="CONFPUERTABISCLA">#REF!</definedName>
    <definedName name="CONFPUERTACLA" localSheetId="0">#REF!</definedName>
    <definedName name="CONFPUERTACLA">#REF!</definedName>
    <definedName name="CONFPUERTAFORROZINC" localSheetId="0">#REF!</definedName>
    <definedName name="CONFPUERTAFORROZINC">#REF!</definedName>
    <definedName name="CONFPUERTAPLUM" localSheetId="0">#REF!</definedName>
    <definedName name="CONFPUERTAPLUM">#REF!</definedName>
    <definedName name="CONTENTELFORDM">[14]Ana!$F$343</definedName>
    <definedName name="CONTENTELFORDM3">[14]Ana!$F$342</definedName>
    <definedName name="control" localSheetId="0">#REF!</definedName>
    <definedName name="control">#REF!</definedName>
    <definedName name="control_2">"$#REF!.$#REF!$#REF!:#REF!#REF!"</definedName>
    <definedName name="control_3">"$#REF!.$#REF!$#REF!:#REF!#REF!"</definedName>
    <definedName name="CORINAL12FALDA" localSheetId="0">#REF!</definedName>
    <definedName name="CORINAL12FALDA">#REF!</definedName>
    <definedName name="CORINALCEM" localSheetId="0">#REF!</definedName>
    <definedName name="CORINALCEM">#REF!</definedName>
    <definedName name="CORINALFALDA" localSheetId="0">#REF!</definedName>
    <definedName name="CORINALFALDA">#REF!</definedName>
    <definedName name="CORINALPEQ" localSheetId="0">#REF!</definedName>
    <definedName name="CORINALPEQ">#REF!</definedName>
    <definedName name="correa8">[13]analisis!$G$773</definedName>
    <definedName name="Corte_y_Bote_Material____C_E" localSheetId="0">[9]Insumos!#REF!</definedName>
    <definedName name="Corte_y_Bote_Material____C_E">[9]Insumos!#REF!</definedName>
    <definedName name="CORTEEQUIPO" localSheetId="0">#REF!</definedName>
    <definedName name="CORTEEQUIPO">#REF!</definedName>
    <definedName name="Cost_exam_med" localSheetId="0">#REF!</definedName>
    <definedName name="Cost_exam_med">#REF!</definedName>
    <definedName name="costo.alquiler.casa">'[18]Analisis Unitarios'!$F$56</definedName>
    <definedName name="costo.andamio.panete">'[18]Analisis Unitarios'!$F$35</definedName>
    <definedName name="costo.bajada.block">'[18]Analisis Unitarios'!$F$37</definedName>
    <definedName name="costo.bajada.ladrillo">'[18]Analisis Unitarios'!$F$38</definedName>
    <definedName name="costo.bajada.mat.m3">'[18]Analisis Unitarios'!$F$39</definedName>
    <definedName name="costo.block8">'[18]Analisis Unitarios'!$F$74</definedName>
    <definedName name="costo.camion.cisterna">'[18]Analisis Unitarios'!$E$331</definedName>
    <definedName name="costo.carguio.exc">'[46]Analisis Unitarios'!$E$173</definedName>
    <definedName name="costo.carguio.mat">'[18]Analisis Unitarios'!$E$526</definedName>
    <definedName name="costo.codo.pvc.media.presion" localSheetId="0">#REF!</definedName>
    <definedName name="costo.codo.pvc.media.presion">#REF!</definedName>
    <definedName name="costo.coloc.afalto.2.5.pulg">'[18]Analisis Unitarios'!$F$61</definedName>
    <definedName name="costo.coloc.guardera">'[18]Analisis Unitarios'!$F$36</definedName>
    <definedName name="costo.demoli.baden">'[18]Analisis Unitarios'!$E$1687</definedName>
    <definedName name="costo.demoli.registro.1.5">'[18]Analisis Unitarios'!$E$1673</definedName>
    <definedName name="costo.enc.des.losas.35">'[18]Analisis Unitarios'!$F$43</definedName>
    <definedName name="costo.enc.des.muro.20">'[18]Analisis Unitarios'!$F$42</definedName>
    <definedName name="costo.fd.cemento">'[18]Analisis Unitarios'!$F$122</definedName>
    <definedName name="costo.gl.ac30">'[18]Analisis Unitarios'!$F$129</definedName>
    <definedName name="costo.gl.aceite.formaleta">'[18]Analisis Unitarios'!$F$70</definedName>
    <definedName name="costo.gl.agua">'[18]Analisis Unitarios'!$F$120</definedName>
    <definedName name="costo.gl.gasoil">'[18]Analisis Unitarios'!$F$97</definedName>
    <definedName name="costo.gl.gasolina.reg">'[18]Analisis Unitarios'!$F$99</definedName>
    <definedName name="costo.gl.kerone">'[18]Analisis Unitarios'!$F$130</definedName>
    <definedName name="costo.gl.tangi" localSheetId="0">#REF!</definedName>
    <definedName name="costo.gl.tangi">#REF!</definedName>
    <definedName name="costo.grader.cat.140h">'[18]Analisis Unitarios'!$E$305</definedName>
    <definedName name="costo.horm.ind.140">'[18]Analisis Unitarios'!$F$103</definedName>
    <definedName name="costo.horm.ind.180">'[18]Analisis Unitarios'!$F$105</definedName>
    <definedName name="costo.horm.ind.210">'[18]Analisis Unitarios'!$F$106</definedName>
    <definedName name="costo.horm.ind.240">'[18]Analisis Unitarios'!$F$107</definedName>
    <definedName name="costo.ladrillo">'[18]Analisis Unitarios'!$F$77</definedName>
    <definedName name="costo.lb.ala.12">'[18]Analisis Unitarios'!$F$80</definedName>
    <definedName name="costo.lb.ala.18">'[18]Analisis Unitarios'!$F$79</definedName>
    <definedName name="costo.lb.clavo.corriente">'[18]Analisis Unitarios'!$F$73</definedName>
    <definedName name="costo.letrero.preventivo">'[18]Analisis Unitarios'!$F$113</definedName>
    <definedName name="costo.m2.distrib">'[18]Analisis Unitarios'!$E$1701</definedName>
    <definedName name="costo.m2.distrib.agreg">'[18]Analisis Unitarios'!$E$1712</definedName>
    <definedName name="costo.m3.arena">'[18]Analisis Unitarios'!$F$124</definedName>
    <definedName name="costo.m3.arena.panete">'[18]Analisis Unitarios'!$F$119</definedName>
    <definedName name="costo.m3.arena.rell">'[18]Analisis Unitarios'!$F$125</definedName>
    <definedName name="costo.m3.base">'[18]Analisis Unitarios'!$F$126</definedName>
    <definedName name="costo.m3.bomba.arrastre">'[18]Analisis Unitarios'!$F$109</definedName>
    <definedName name="costo.m3.grava">'[18]Analisis Unitarios'!$F$128</definedName>
    <definedName name="costo.m3.gravoarena">'[18]Analisis Unitarios'!$F$123</definedName>
    <definedName name="costo.m3.horm.trompo">'[18]Analisis Unitarios'!$E$700</definedName>
    <definedName name="costo.m3.sub.base">'[18]Analisis Unitarios'!$F$127</definedName>
    <definedName name="costo.mat.relleno">'[18]Analisis Unitarios'!$F$121</definedName>
    <definedName name="costo.mezcla.1.3">'[18]Analisis Unitarios'!$E$673</definedName>
    <definedName name="costo.mezcla.1.3.5">'[18]Analisis Unitarios'!$E$683</definedName>
    <definedName name="costo.ml.hilo.nylon">'[18]Analisis Unitarios'!$F$72</definedName>
    <definedName name="costo.mo.acera">'[18]Analisis Unitarios'!$F$41</definedName>
    <definedName name="costo.mo.block.8">'[18]Analisis Unitarios'!$F$30</definedName>
    <definedName name="costo.mo.conten">'[18]Analisis Unitarios'!$F$40</definedName>
    <definedName name="costo.mo.ladrillo">'[18]Analisis Unitarios'!$F$33</definedName>
    <definedName name="costo.mo.m2.panete">'[18]Analisis Unitarios'!$F$34</definedName>
    <definedName name="costo.mo.qq.acero">'[18]Analisis Unitarios'!$F$44</definedName>
    <definedName name="costo.mortero.panete">'[18]Analisis Unitarios'!$E$691</definedName>
    <definedName name="costo.p2.pinobruto">'[18]Analisis Unitarios'!$F$71</definedName>
    <definedName name="costo.pala.966">'[46]Analisis Unitarios'!$E$151</definedName>
    <definedName name="costo.pala.cat.966d">'[18]Analisis Unitarios'!$E$313</definedName>
    <definedName name="costo.panete">'[18]Analisis Unitarios'!$E$711</definedName>
    <definedName name="costo.pl.madera.4.2">'[18]Analisis Unitarios'!$F$69</definedName>
    <definedName name="costo.plancha.madera.4.8">'[18]Analisis Unitarios'!$F$68</definedName>
    <definedName name="costo.qq.acero">'[18]Analisis Unitarios'!$F$78</definedName>
    <definedName name="costo.retro.cat.225">'[18]Analisis Unitarios'!$E$289</definedName>
    <definedName name="costo.retro.cat.416">'[18]Analisis Unitarios'!$E$297</definedName>
    <definedName name="costo.rodillo.dinapac.ca25">'[18]Analisis Unitarios'!$E$321</definedName>
    <definedName name="costo.sumin.asfalto">'[18]Analisis Unitarios'!$F$60</definedName>
    <definedName name="costo.tapa.registro">'[18]Analisis Unitarios'!$F$67</definedName>
    <definedName name="costo.transp.gl.ac30">'[18]Analisis Unitarios'!$F$131</definedName>
    <definedName name="costo.traslado.corto.patana">'[18]Analisis Unitarios'!$F$96</definedName>
    <definedName name="costo.traslado.largo.patana">'[18]Analisis Unitarios'!$F$95</definedName>
    <definedName name="costo.tub.18">'[18]Analisis Unitarios'!$F$93</definedName>
    <definedName name="costo.tub.21">'[18]Analisis Unitarios'!$F$92</definedName>
    <definedName name="costo.tub.24">'[18]Analisis Unitarios'!$F$91</definedName>
    <definedName name="costo.tub.36">'[18]Analisis Unitarios'!$F$89</definedName>
    <definedName name="costo.tub.42">'[18]Analisis Unitarios'!$F$88</definedName>
    <definedName name="costo.tub.48">'[18]Analisis Unitarios'!$F$87</definedName>
    <definedName name="costo.tub.60">'[18]Analisis Unitarios'!$F$86</definedName>
    <definedName name="costo.tub.72">'[18]Analisis Unitarios'!$F$85</definedName>
    <definedName name="costo.tub.8">'[18]Analisis Unitarios'!$F$94</definedName>
    <definedName name="costo.tubo.pvc.media.presion" localSheetId="0">#REF!</definedName>
    <definedName name="costo.tubo.pvc.media.presion">#REF!</definedName>
    <definedName name="costocapataz">'[41]Analisis Unit. '!$G$3</definedName>
    <definedName name="costoobrero">'[41]Analisis Unit. '!$G$5</definedName>
    <definedName name="costotecesp">'[41]Analisis Unit. '!$G$4</definedName>
    <definedName name="COT_302" localSheetId="0">#REF!</definedName>
    <definedName name="COT_302">#REF!</definedName>
    <definedName name="COT_360" localSheetId="0">#REF!</definedName>
    <definedName name="COT_360">#REF!</definedName>
    <definedName name="COT_361" localSheetId="0">#REF!</definedName>
    <definedName name="COT_361">#REF!</definedName>
    <definedName name="COT_364" localSheetId="0">#REF!</definedName>
    <definedName name="COT_364">#REF!</definedName>
    <definedName name="COTIZADO_EN" localSheetId="0">#REF!</definedName>
    <definedName name="COTIZADO_EN">#REF!</definedName>
    <definedName name="CPANEL" localSheetId="0">#REF!</definedName>
    <definedName name="CPANEL">#REF!</definedName>
    <definedName name="cprestamo">[42]EQUIPOS!$D$27</definedName>
    <definedName name="CPVC" localSheetId="0">#REF!</definedName>
    <definedName name="CPVC">#REF!</definedName>
    <definedName name="CPVCTANGIT125" localSheetId="0">#REF!</definedName>
    <definedName name="CPVCTANGIT125">#REF!</definedName>
    <definedName name="CPVCTANGIT230" localSheetId="0">#REF!</definedName>
    <definedName name="CPVCTANGIT230">#REF!</definedName>
    <definedName name="CPVCTANGIT460" localSheetId="0">#REF!</definedName>
    <definedName name="CPVCTANGIT460">#REF!</definedName>
    <definedName name="CPVCTANGIT920" localSheetId="0">#REF!</definedName>
    <definedName name="CPVCTANGIT920">#REF!</definedName>
    <definedName name="CRISTMIN" localSheetId="0">#REF!</definedName>
    <definedName name="CRISTMIN">#REF!</definedName>
    <definedName name="CRONOGRAMA" localSheetId="0">#REF!</definedName>
    <definedName name="CRONOGRAMA">#REF!</definedName>
    <definedName name="CSALIDA1" localSheetId="0">#REF!</definedName>
    <definedName name="CSALIDA1">#REF!</definedName>
    <definedName name="CSALIDA112" localSheetId="0">#REF!</definedName>
    <definedName name="CSALIDA112">#REF!</definedName>
    <definedName name="CSALIDA114" localSheetId="0">#REF!</definedName>
    <definedName name="CSALIDA114">#REF!</definedName>
    <definedName name="CSALIDA12Y34" localSheetId="0">#REF!</definedName>
    <definedName name="CSALIDA12Y34">#REF!</definedName>
    <definedName name="CSALIDA2" localSheetId="0">#REF!</definedName>
    <definedName name="CSALIDA2">#REF!</definedName>
    <definedName name="CTC" localSheetId="0">#REF!</definedName>
    <definedName name="CTC">#REF!</definedName>
    <definedName name="CTEJA" localSheetId="0">#REF!</definedName>
    <definedName name="CTEJA">#REF!</definedName>
    <definedName name="CTG1CAM" localSheetId="0">#REF!</definedName>
    <definedName name="CTG1CAM">#REF!</definedName>
    <definedName name="CTG2CAM" localSheetId="0">#REF!</definedName>
    <definedName name="CTG2CAM">#REF!</definedName>
    <definedName name="CTIMBRECOR" localSheetId="0">#REF!</definedName>
    <definedName name="CTIMBRECOR">#REF!</definedName>
    <definedName name="CTUBHG12Y34" localSheetId="0">#REF!</definedName>
    <definedName name="CTUBHG12Y34">#REF!</definedName>
    <definedName name="Cuadro_Resumen" localSheetId="0">#REF!</definedName>
    <definedName name="Cuadro_Resumen">#REF!</definedName>
    <definedName name="Cuantia">'[47]Cuantia Acero y Madera'!$F$19</definedName>
    <definedName name="CUB" localSheetId="0">#REF!</definedName>
    <definedName name="CUB">#REF!</definedName>
    <definedName name="Cubo_para_vaciado_de_Hormigón" localSheetId="0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38" localSheetId="0">#REF!</definedName>
    <definedName name="CUBREFALTA38">#REF!</definedName>
    <definedName name="cunetasi" localSheetId="0">#REF!</definedName>
    <definedName name="cunetasi">#REF!</definedName>
    <definedName name="cunetasii" localSheetId="0">#REF!</definedName>
    <definedName name="cunetasii">#REF!</definedName>
    <definedName name="cunetasiii" localSheetId="0">#REF!</definedName>
    <definedName name="cunetasiii">#REF!</definedName>
    <definedName name="cunetasiiii" localSheetId="0">#REF!</definedName>
    <definedName name="cunetasiiii">#REF!</definedName>
    <definedName name="Curado_y_Aditivo" localSheetId="0">#REF!</definedName>
    <definedName name="Curado_y_Aditivo">#REF!</definedName>
    <definedName name="Curado_y_Aditivo_2">#N/A</definedName>
    <definedName name="Curado_y_Aditivo_3">#N/A</definedName>
    <definedName name="CVERTEDERO" localSheetId="0">#REF!</definedName>
    <definedName name="CVERTEDERO">#REF!</definedName>
    <definedName name="cvi" localSheetId="0">#REF!</definedName>
    <definedName name="cvi">#REF!</definedName>
    <definedName name="cvii" localSheetId="0">#REF!</definedName>
    <definedName name="cvii">#REF!</definedName>
    <definedName name="cviii" localSheetId="0">#REF!</definedName>
    <definedName name="cviii">#REF!</definedName>
    <definedName name="cviiii" localSheetId="0">#REF!</definedName>
    <definedName name="cviiii">#REF!</definedName>
    <definedName name="CZINC" localSheetId="0">#REF!</definedName>
    <definedName name="CZINC">#REF!</definedName>
    <definedName name="CZOCCOR" localSheetId="0">#REF!</definedName>
    <definedName name="CZOCCOR">#REF!</definedName>
    <definedName name="CZOCCORESC" localSheetId="0">#REF!</definedName>
    <definedName name="CZOCCORESC">#REF!</definedName>
    <definedName name="CZOCGRAESC" localSheetId="0">#REF!</definedName>
    <definedName name="CZOCGRAESC">#REF!</definedName>
    <definedName name="CZOCGRAPISO" localSheetId="0">#REF!</definedName>
    <definedName name="CZOCGRAPISO">#REF!</definedName>
    <definedName name="d" localSheetId="0">'[17]Trabajos Generales'!$D$9</definedName>
    <definedName name="d">'[16]Trabajos Generales'!$D$9</definedName>
    <definedName name="D_2">#N/A</definedName>
    <definedName name="D_3">#N/A</definedName>
    <definedName name="D1_15X20">[36]Analisis!$F$127</definedName>
    <definedName name="D7H">[26]EQUIPOS!$I$9</definedName>
    <definedName name="D8K">[26]EQUIPOS!$I$8</definedName>
    <definedName name="d8r" localSheetId="0">'[20]Listado Equipos a utilizar'!#REF!</definedName>
    <definedName name="d8r">'[20]Listado Equipos a utilizar'!#REF!</definedName>
    <definedName name="D8T">'[28]Resumen Precio Equipos'!$I$13</definedName>
    <definedName name="DD" localSheetId="0">#REF!</definedName>
    <definedName name="DD">#REF!</definedName>
    <definedName name="DEDE" localSheetId="0">#REF!</definedName>
    <definedName name="DEDE">#REF!</definedName>
    <definedName name="DEDE2" localSheetId="0">#REF!</definedName>
    <definedName name="DEDE2">#REF!</definedName>
    <definedName name="DEDE3" localSheetId="0">#REF!</definedName>
    <definedName name="DEDE3">#REF!</definedName>
    <definedName name="DEDE4" localSheetId="0">#REF!</definedName>
    <definedName name="DEDE4">#REF!</definedName>
    <definedName name="DEDE5" localSheetId="0">#REF!</definedName>
    <definedName name="DEDE5">#REF!</definedName>
    <definedName name="DEDE6" localSheetId="0">#REF!</definedName>
    <definedName name="DEDE6">#REF!</definedName>
    <definedName name="DEDE7" localSheetId="0">#REF!</definedName>
    <definedName name="DEDE7">#REF!</definedName>
    <definedName name="DEDE8" localSheetId="0">#REF!</definedName>
    <definedName name="DEDE8">#REF!</definedName>
    <definedName name="deducciones" localSheetId="0">#REF!</definedName>
    <definedName name="deducciones">#REF!</definedName>
    <definedName name="deducciones_2">"$#REF!.$M$62"</definedName>
    <definedName name="deducciones_3">"$#REF!.$M$62"</definedName>
    <definedName name="del" localSheetId="0">#REF!</definedName>
    <definedName name="del">#REF!</definedName>
    <definedName name="demo" localSheetId="0">#REF!</definedName>
    <definedName name="demo">#REF!</definedName>
    <definedName name="DERRCEMBLANCO" localSheetId="0">#REF!</definedName>
    <definedName name="DERRCEMBLANCO">#REF!</definedName>
    <definedName name="DERRCEMGRIS" localSheetId="0">#REF!</definedName>
    <definedName name="DERRCEMGRIS">#REF!</definedName>
    <definedName name="Derretido_Blanco">[24]Insumos!$B$50:$D$50</definedName>
    <definedName name="DERRETIDOBCO" localSheetId="0">#REF!</definedName>
    <definedName name="DERRETIDOBCO">#REF!</definedName>
    <definedName name="DERRETIDOBLANCO" localSheetId="0">#REF!</definedName>
    <definedName name="DERRETIDOBLANCO">#REF!</definedName>
    <definedName name="DERRETIDOCOLOR" localSheetId="0">#REF!</definedName>
    <definedName name="DERRETIDOCOLOR">#REF!</definedName>
    <definedName name="derretidocrema" localSheetId="0">#REF!</definedName>
    <definedName name="derretidocrema">#REF!</definedName>
    <definedName name="DERRETIDOGRIS" localSheetId="0">#REF!</definedName>
    <definedName name="DERRETIDOGRIS">#REF!</definedName>
    <definedName name="Desagüe_de_piso_de_2______INST." localSheetId="0">[9]Insumos!#REF!</definedName>
    <definedName name="Desagüe_de_piso_de_2______INST.">[9]Insumos!#REF!</definedName>
    <definedName name="Desagüe_de_techo_de_3" localSheetId="0">[9]Insumos!#REF!</definedName>
    <definedName name="Desagüe_de_techo_de_3">[9]Insumos!#REF!</definedName>
    <definedName name="Desagüe_de_techo_de_4" localSheetId="0">[9]Insumos!#REF!</definedName>
    <definedName name="Desagüe_de_techo_de_4">[9]Insumos!#REF!</definedName>
    <definedName name="DESAGUEBANERA" localSheetId="0">#REF!</definedName>
    <definedName name="DESAGUEBANERA">#REF!</definedName>
    <definedName name="DESAGUEDOBLEFRE" localSheetId="0">#REF!</definedName>
    <definedName name="DESAGUEDOBLEFRE">#REF!</definedName>
    <definedName name="DESCRIPCION" localSheetId="0">#REF!</definedName>
    <definedName name="DESCRIPCION">#REF!</definedName>
    <definedName name="DESENCARCO" localSheetId="0">#REF!</definedName>
    <definedName name="DESENCARCO">#REF!</definedName>
    <definedName name="DESENCCOL" localSheetId="0">#REF!</definedName>
    <definedName name="DESENCCOL">#REF!</definedName>
    <definedName name="DESENCDIN" localSheetId="0">#REF!</definedName>
    <definedName name="DESENCDIN">#REF!</definedName>
    <definedName name="DESENCFP275" localSheetId="0">#REF!</definedName>
    <definedName name="DESENCFP275">#REF!</definedName>
    <definedName name="DESENCFPADIC" localSheetId="0">#REF!</definedName>
    <definedName name="DESENCFPADIC">#REF!</definedName>
    <definedName name="DESENCVIGA" localSheetId="0">#REF!</definedName>
    <definedName name="DESENCVIGA">#REF!</definedName>
    <definedName name="desi" localSheetId="0">#REF!</definedName>
    <definedName name="desi">#REF!</definedName>
    <definedName name="desii" localSheetId="0">#REF!</definedName>
    <definedName name="desii">#REF!</definedName>
    <definedName name="desiii" localSheetId="0">#REF!</definedName>
    <definedName name="desiii">#REF!</definedName>
    <definedName name="desiiii" localSheetId="0">#REF!</definedName>
    <definedName name="desiiii">#REF!</definedName>
    <definedName name="DESMANTSE500CONTRA" localSheetId="0">#REF!</definedName>
    <definedName name="DESMANTSE500CONTRA">#REF!</definedName>
    <definedName name="desp" localSheetId="0">#REF!</definedName>
    <definedName name="desp">#REF!</definedName>
    <definedName name="DESP24">[14]Ana!$F$3809</definedName>
    <definedName name="DESP34">[14]Ana!$F$3819</definedName>
    <definedName name="DESP44">[14]Ana!$F$3829</definedName>
    <definedName name="DESP46" localSheetId="0">#REF!</definedName>
    <definedName name="DESP46">#REF!</definedName>
    <definedName name="DESPISO2CONTRA" localSheetId="0">#REF!</definedName>
    <definedName name="DESPISO2CONTRA">#REF!</definedName>
    <definedName name="DESPLU3">[14]Ana!$F$352</definedName>
    <definedName name="DESPLU4">[14]Ana!$F$359</definedName>
    <definedName name="desvi" localSheetId="0">#REF!</definedName>
    <definedName name="desvi">#REF!</definedName>
    <definedName name="desvii" localSheetId="0">#REF!</definedName>
    <definedName name="desvii">#REF!</definedName>
    <definedName name="desviii" localSheetId="0">#REF!</definedName>
    <definedName name="desviii">#REF!</definedName>
    <definedName name="desviiii" localSheetId="0">#REF!</definedName>
    <definedName name="desviiii">#REF!</definedName>
    <definedName name="DFC">'[48]V.Tierras A'!$H$17</definedName>
    <definedName name="dia.ayud.equip">'[18]Analisis Unitarios'!$F$16</definedName>
    <definedName name="dia.bomba">'[18]Analisis Unitarios'!$F$51</definedName>
    <definedName name="dia.cadenero">'[18]Analisis Unitarios'!$F$19</definedName>
    <definedName name="dia.camion.distrib">'[18]Analisis Unitarios'!$F$59</definedName>
    <definedName name="dia.capataz">'[18]Analisis Unitarios'!$F$10</definedName>
    <definedName name="dia.chofer.liv">'[18]Analisis Unitarios'!$F$21</definedName>
    <definedName name="dia.distribuidor.agreg">'[18]Analisis Unitarios'!$F$62</definedName>
    <definedName name="dia.nivelador">'[18]Analisis Unitarios'!$F$18</definedName>
    <definedName name="dia.obrero">'[18]Analisis Unitarios'!$F$14</definedName>
    <definedName name="dia.obrero.1ra" localSheetId="0">#REF!</definedName>
    <definedName name="dia.obrero.1ra">#REF!</definedName>
    <definedName name="dia.operador">'[18]Analisis Unitarios'!$F$15</definedName>
    <definedName name="dia.tec.1ra">'[18]Analisis Unitarios'!$F$12</definedName>
    <definedName name="dia.tec.esp" localSheetId="0">#REF!</definedName>
    <definedName name="dia.tec.esp">#REF!</definedName>
    <definedName name="dia.topografo">'[18]Analisis Unitarios'!$F$17</definedName>
    <definedName name="dia.trompo.lig">'[18]Analisis Unitarios'!$F$54</definedName>
    <definedName name="diames" localSheetId="0">#REF!</definedName>
    <definedName name="diames">#REF!</definedName>
    <definedName name="Diesel" localSheetId="0">[9]Insumos!#REF!</definedName>
    <definedName name="Diesel">[9]Insumos!#REF!</definedName>
    <definedName name="DISTAGUAYMOCONTRA" localSheetId="0">#REF!</definedName>
    <definedName name="DISTAGUAYMOCONTRA">#REF!</definedName>
    <definedName name="distribuidor">'[20]Listado Equipos a utilizar'!$I$12</definedName>
    <definedName name="DIVISA" localSheetId="0">#REF!</definedName>
    <definedName name="DIVISA">#REF!</definedName>
    <definedName name="dolar" localSheetId="0">#REF!</definedName>
    <definedName name="dolar">#REF!</definedName>
    <definedName name="drenajei" localSheetId="0">#REF!</definedName>
    <definedName name="drenajei">#REF!</definedName>
    <definedName name="drenajeii" localSheetId="0">#REF!</definedName>
    <definedName name="drenajeii">#REF!</definedName>
    <definedName name="drenajeiii" localSheetId="0">#REF!</definedName>
    <definedName name="drenajeiii">#REF!</definedName>
    <definedName name="drenajeiiii" localSheetId="0">#REF!</definedName>
    <definedName name="drenajeiiii">#REF!</definedName>
    <definedName name="drenajeiiiii" localSheetId="0">#REF!</definedName>
    <definedName name="drenajeiiiii">#REF!</definedName>
    <definedName name="drenajeiiiiii" localSheetId="0">#REF!</definedName>
    <definedName name="drenajeiiiiii">#REF!</definedName>
    <definedName name="drenajeiiiiiii" localSheetId="0">#REF!</definedName>
    <definedName name="drenajeiiiiiii">#REF!</definedName>
    <definedName name="dtecnica">'[28]Resumen Precio Equipos'!$C$27</definedName>
    <definedName name="DUCHAFRIAHG">[14]Ana!$F$3862</definedName>
    <definedName name="DUCHAPVC" localSheetId="0">#REF!</definedName>
    <definedName name="DUCHAPVC">#REF!</definedName>
    <definedName name="DUCHAPVCCPVC" localSheetId="0">#REF!</definedName>
    <definedName name="DUCHAPVCCPVC">#REF!</definedName>
    <definedName name="dulce" localSheetId="0">#REF!</definedName>
    <definedName name="dulce">#REF!</definedName>
    <definedName name="dur" localSheetId="0">#REF!</definedName>
    <definedName name="dur">#REF!</definedName>
    <definedName name="DYNACA25">[26]EQUIPOS!$I$13</definedName>
    <definedName name="E" localSheetId="0">#REF!</definedName>
    <definedName name="E">#REF!</definedName>
    <definedName name="e214bft" localSheetId="0">'[20]Listado Equipos a utilizar'!#REF!</definedName>
    <definedName name="e214bft">'[20]Listado Equipos a utilizar'!#REF!</definedName>
    <definedName name="e320b" localSheetId="0">'[20]Listado Equipos a utilizar'!#REF!</definedName>
    <definedName name="e320b">'[20]Listado Equipos a utilizar'!#REF!</definedName>
    <definedName name="EMERGE" localSheetId="0">'[29]ANALISIS STO DGO'!#REF!</definedName>
    <definedName name="EMERGE">'[29]ANALISIS STO DGO'!#REF!</definedName>
    <definedName name="EMERGENCY" localSheetId="0">'[29]ANALISIS STO DGO'!#REF!</definedName>
    <definedName name="EMERGENCY">'[29]ANALISIS STO DGO'!#REF!</definedName>
    <definedName name="Empalme_de_Pilotes" localSheetId="0">#REF!</definedName>
    <definedName name="Empalme_de_Pilotes">#REF!</definedName>
    <definedName name="Empalme_de_Pilotes_2">#N/A</definedName>
    <definedName name="Empalme_de_Pilotes_3">#N/A</definedName>
    <definedName name="EMPALME2" localSheetId="0">#REF!</definedName>
    <definedName name="EMPALME2">#REF!</definedName>
    <definedName name="EMPALME3" localSheetId="0">#REF!</definedName>
    <definedName name="EMPALME3">#REF!</definedName>
    <definedName name="EMPALME4" localSheetId="0">#REF!</definedName>
    <definedName name="EMPALME4">#REF!</definedName>
    <definedName name="EMPALME6" localSheetId="0">#REF!</definedName>
    <definedName name="EMPALME6">#REF!</definedName>
    <definedName name="EMPCOL">[14]Ana!$F$387</definedName>
    <definedName name="EMPEXTMA">[14]Ana!$F$407</definedName>
    <definedName name="EMPINTCONACEROYMALLACONTRA" localSheetId="0">#REF!</definedName>
    <definedName name="EMPINTCONACEROYMALLACONTRA">#REF!</definedName>
    <definedName name="EMPINTMA">[14]Ana!$F$399</definedName>
    <definedName name="EMPPULSCOL">[14]Ana!$F$438</definedName>
    <definedName name="EMPRAS">[14]Ana!$F$415</definedName>
    <definedName name="Empresa">'[49]Anal. A-emplame obra de toma'!$C$1</definedName>
    <definedName name="EMPRUS">[14]Ana!$F$430</definedName>
    <definedName name="EMPTECHO">[14]Ana!$F$423</definedName>
    <definedName name="ENC" localSheetId="0">[4]Senalizacion!#REF!</definedName>
    <definedName name="ENC">[4]Senalizacion!#REF!</definedName>
    <definedName name="Encache">[26]OBRAMANO!$F$43</definedName>
    <definedName name="encai" localSheetId="0">#REF!</definedName>
    <definedName name="encai">#REF!</definedName>
    <definedName name="encaii" localSheetId="0">#REF!</definedName>
    <definedName name="encaii">#REF!</definedName>
    <definedName name="encaiii" localSheetId="0">#REF!</definedName>
    <definedName name="encaiii">#REF!</definedName>
    <definedName name="encaiiii" localSheetId="0">#REF!</definedName>
    <definedName name="encaiiii">#REF!</definedName>
    <definedName name="eqacero" localSheetId="0">'[20]Listado Equipos a utilizar'!#REF!</definedName>
    <definedName name="eqacero">'[20]Listado Equipos a utilizar'!#REF!</definedName>
    <definedName name="EQU_12" localSheetId="0">#REF!</definedName>
    <definedName name="EQU_12">#REF!</definedName>
    <definedName name="EQU_18" localSheetId="0">#REF!</definedName>
    <definedName name="EQU_18">#REF!</definedName>
    <definedName name="EQU_25" localSheetId="0">#REF!</definedName>
    <definedName name="EQU_25">#REF!</definedName>
    <definedName name="EQU_27" localSheetId="0">#REF!</definedName>
    <definedName name="EQU_27">#REF!</definedName>
    <definedName name="EQU_36" localSheetId="0">#REF!</definedName>
    <definedName name="EQU_36">#REF!</definedName>
    <definedName name="EQU_38" localSheetId="0">#REF!</definedName>
    <definedName name="EQU_38">#REF!</definedName>
    <definedName name="EQU_49" localSheetId="0">#REF!</definedName>
    <definedName name="EQU_49">#REF!</definedName>
    <definedName name="EQU_5" localSheetId="0">#REF!</definedName>
    <definedName name="EQU_5">#REF!</definedName>
    <definedName name="EQU_53" localSheetId="0">#REF!</definedName>
    <definedName name="EQU_53">#REF!</definedName>
    <definedName name="Escalones_Granito_Fondo_Blanco____Incl._H_y_C_H" localSheetId="0">[9]Insumos!#REF!</definedName>
    <definedName name="Escalones_Granito_Fondo_Blanco____Incl._H_y_C_H">[9]Insumos!#REF!</definedName>
    <definedName name="escari" localSheetId="0">#REF!</definedName>
    <definedName name="escari">#REF!</definedName>
    <definedName name="escarii" localSheetId="0">#REF!</definedName>
    <definedName name="escarii">#REF!</definedName>
    <definedName name="escariii" localSheetId="0">#REF!</definedName>
    <definedName name="escariii">#REF!</definedName>
    <definedName name="escariiii" localSheetId="0">#REF!</definedName>
    <definedName name="escariiii">#REF!</definedName>
    <definedName name="ESCGRA23B">[14]Ana!$F$467</definedName>
    <definedName name="ESCGRA23C">[14]Ana!$F$473</definedName>
    <definedName name="ESCGRA23G">[14]Ana!$F$479</definedName>
    <definedName name="ESCGRABOTB">[14]Ana!$F$485</definedName>
    <definedName name="ESCGRABOTC">[14]Ana!$F$491</definedName>
    <definedName name="ESCMARAGLPR" localSheetId="0">'[50]analisis unitarios'!#REF!</definedName>
    <definedName name="ESCMARAGLPR">'[50]analisis unitarios'!#REF!</definedName>
    <definedName name="escobillones" localSheetId="0">'[20]Listado Equipos a utilizar'!#REF!</definedName>
    <definedName name="escobillones">'[20]Listado Equipos a utilizar'!#REF!</definedName>
    <definedName name="ESCSUPCHAB" localSheetId="0">#REF!</definedName>
    <definedName name="ESCSUPCHAB">#REF!</definedName>
    <definedName name="ESCSUPCHAC">[14]Ana!$F$509</definedName>
    <definedName name="ESCVIBB">[14]Ana!$F$515</definedName>
    <definedName name="ESCVIBC">[14]Ana!$F$521</definedName>
    <definedName name="ESCVIBG">[14]Ana!$F$527</definedName>
    <definedName name="Eslingas" localSheetId="0">#REF!</definedName>
    <definedName name="Eslingas">#REF!</definedName>
    <definedName name="Eslingas_2">#N/A</definedName>
    <definedName name="Eslingas_3">#N/A</definedName>
    <definedName name="Estopa">[24]Insumos!$B$67:$D$67</definedName>
    <definedName name="ESTRIA">[14]Ana!$F$448</definedName>
    <definedName name="ESTRIAS" localSheetId="0">#REF!</definedName>
    <definedName name="ESTRIAS">#REF!</definedName>
    <definedName name="ESTRUCTMET" localSheetId="0">#REF!</definedName>
    <definedName name="ESTRUCTMET">#REF!</definedName>
    <definedName name="EWEQR" localSheetId="0">#REF!</definedName>
    <definedName name="EWEQR">#REF!</definedName>
    <definedName name="ex320b" localSheetId="0">'[20]Listado Equipos a utilizar'!#REF!</definedName>
    <definedName name="ex320b">'[20]Listado Equipos a utilizar'!#REF!</definedName>
    <definedName name="exc.car.equipo.3m">'[18]Analisis Unitarios'!$E$545</definedName>
    <definedName name="exc.carguio.equipo.45m">'[18]Analisis Unitarios'!$E$546</definedName>
    <definedName name="exc.equipo.4.5m">'[18]Analisis Unitarios'!$E$543</definedName>
    <definedName name="exc.motoniveladora">'[18]Analisis Unitarios'!$E$511</definedName>
    <definedName name="ExC_003" localSheetId="0">#REF!</definedName>
    <definedName name="ExC_003">#REF!</definedName>
    <definedName name="ExC_004" localSheetId="0">#REF!</definedName>
    <definedName name="ExC_004">#REF!</definedName>
    <definedName name="EXC_100">[51]MOV!$A$143:$E$143</definedName>
    <definedName name="EXC_101">[51]MOV!$A$149:$E$149</definedName>
    <definedName name="EXC_102">[51]MOV!$A$153:$E$153</definedName>
    <definedName name="EXC_103">[51]MOV!$A$157:$E$157</definedName>
    <definedName name="EXC_104">[51]MOV!$A$164:$E$164</definedName>
    <definedName name="EXC_105">[51]MOV!$A$169:$E$169</definedName>
    <definedName name="EXC_106">[51]MOV!$A$174:$E$174</definedName>
    <definedName name="EXC_107">[51]MOV!$A$189:$E$189</definedName>
    <definedName name="EXC_108">[51]MOV!$A$204:$E$204</definedName>
    <definedName name="EXC_83">[51]MOV!$A$61:$E$61</definedName>
    <definedName name="EXC_84">[51]MOV!$A$65:$E$65</definedName>
    <definedName name="EXC_85">[51]MOV!$A$69:$E$69</definedName>
    <definedName name="EXC_86">[51]MOV!$A$73:$E$73</definedName>
    <definedName name="EXC_87">[51]MOV!$A$76:$E$76</definedName>
    <definedName name="EXC_88">[51]MOV!$A$82:$E$82</definedName>
    <definedName name="EXC_89">[51]MOV!$A$86:$E$86</definedName>
    <definedName name="EXC_90">[51]MOV!$A$90:$E$90</definedName>
    <definedName name="EXC_91">[51]MOV!$A$96:$E$96</definedName>
    <definedName name="EXC_92">[51]MOV!$A$100:$E$100</definedName>
    <definedName name="EXC_93">[51]MOV!$A$104:$E$104</definedName>
    <definedName name="EXC_94">[51]MOV!$A$108:$E$108</definedName>
    <definedName name="EXC_95">[51]MOV!$A$114:$E$114</definedName>
    <definedName name="EXC_96">[51]MOV!$A$119:$E$119</definedName>
    <definedName name="EXC_97">[51]MOV!$A$125:$E$125</definedName>
    <definedName name="EXC_98">[51]MOV!$A$130:$E$130</definedName>
    <definedName name="EXC_99">[51]MOV!$A$136:$E$136</definedName>
    <definedName name="EXC_NO_CLASIF" localSheetId="0">#REF!</definedName>
    <definedName name="EXC_NO_CLASIF">#REF!</definedName>
    <definedName name="EXC_RETRO">[36]Analisis!$F$68</definedName>
    <definedName name="Excavación_Tierra___AM">[24]Insumos!$B$134:$D$134</definedName>
    <definedName name="excavadora" localSheetId="0">'[20]Listado Equipos a utilizar'!#REF!</definedName>
    <definedName name="excavadora">'[20]Listado Equipos a utilizar'!#REF!</definedName>
    <definedName name="excavadora235">[26]EQUIPOS!$I$16</definedName>
    <definedName name="EXCCALMANO3" localSheetId="0">#REF!</definedName>
    <definedName name="EXCCALMANO3">#REF!</definedName>
    <definedName name="EXCCALMANO5" localSheetId="0">#REF!</definedName>
    <definedName name="EXCCALMANO5">#REF!</definedName>
    <definedName name="EXCCALMANO7" localSheetId="0">#REF!</definedName>
    <definedName name="EXCCALMANO7">#REF!</definedName>
    <definedName name="Excel_BuiltIn__FilterDatabase_1_1" localSheetId="0">#REF!</definedName>
    <definedName name="Excel_BuiltIn__FilterDatabase_1_1">#REF!</definedName>
    <definedName name="Excel_BuiltIn__FilterDatabase_2" localSheetId="0">#REF!</definedName>
    <definedName name="Excel_BuiltIn__FilterDatabase_2">#REF!</definedName>
    <definedName name="Excel_BuiltIn__FilterDatabase_3" localSheetId="0">#REF!</definedName>
    <definedName name="Excel_BuiltIn__FilterDatabase_3">#REF!</definedName>
    <definedName name="Excel_BuiltIn__FilterDatabase_7" localSheetId="0">#REF!</definedName>
    <definedName name="Excel_BuiltIn__FilterDatabase_7">#REF!</definedName>
    <definedName name="Excel_BuiltIn_Print_Titles_5" localSheetId="0">#REF!</definedName>
    <definedName name="Excel_BuiltIn_Print_Titles_5">#REF!</definedName>
    <definedName name="EXCHAMANO3" localSheetId="0">#REF!</definedName>
    <definedName name="EXCHAMANO3">#REF!</definedName>
    <definedName name="EXCRBLAMANO3" localSheetId="0">#REF!</definedName>
    <definedName name="EXCRBLAMANO3">#REF!</definedName>
    <definedName name="EXCRBLAMANO5" localSheetId="0">#REF!</definedName>
    <definedName name="EXCRBLAMANO5">#REF!</definedName>
    <definedName name="EXCRBLAMANO7" localSheetId="0">#REF!</definedName>
    <definedName name="EXCRBLAMANO7">#REF!</definedName>
    <definedName name="EXCRCOM3">'[32]Mano de Obra'!$D$556</definedName>
    <definedName name="EXCRCOM5" localSheetId="0">#REF!</definedName>
    <definedName name="EXCRCOM5">#REF!</definedName>
    <definedName name="EXCRCOM7" localSheetId="0">#REF!</definedName>
    <definedName name="EXCRCOM7">#REF!</definedName>
    <definedName name="EXCRDURMANO3" localSheetId="0">#REF!</definedName>
    <definedName name="EXCRDURMANO3">#REF!</definedName>
    <definedName name="EXCRDURMANO5" localSheetId="0">#REF!</definedName>
    <definedName name="EXCRDURMANO5">#REF!</definedName>
    <definedName name="EXCRDURMANO7" localSheetId="0">#REF!</definedName>
    <definedName name="EXCRDURMANO7">#REF!</definedName>
    <definedName name="EXCRTOSCAMANO3" localSheetId="0">#REF!</definedName>
    <definedName name="EXCRTOSCAMANO3">#REF!</definedName>
    <definedName name="EXCRTOSCAMANO5" localSheetId="0">#REF!</definedName>
    <definedName name="EXCRTOSCAMANO5">#REF!</definedName>
    <definedName name="EXCRTOSCAMANO7" localSheetId="0">#REF!</definedName>
    <definedName name="EXCRTOSCAMANO7">#REF!</definedName>
    <definedName name="EXCTIERRAMANO3" localSheetId="0">#REF!</definedName>
    <definedName name="EXCTIERRAMANO3">#REF!</definedName>
    <definedName name="EXCTIERRAMANO5" localSheetId="0">#REF!</definedName>
    <definedName name="EXCTIERRAMANO5">#REF!</definedName>
    <definedName name="EXCTIERRAMANO7" localSheetId="0">#REF!</definedName>
    <definedName name="EXCTIERRAMANO7">#REF!</definedName>
    <definedName name="exesi" localSheetId="0">#REF!</definedName>
    <definedName name="exesi">#REF!</definedName>
    <definedName name="exesii" localSheetId="0">#REF!</definedName>
    <definedName name="exesii">#REF!</definedName>
    <definedName name="exesiii" localSheetId="0">#REF!</definedName>
    <definedName name="exesiii">#REF!</definedName>
    <definedName name="exesiiii" localSheetId="0">#REF!</definedName>
    <definedName name="exesiiii">#REF!</definedName>
    <definedName name="F283.05" localSheetId="0">#REF!</definedName>
    <definedName name="F283.05">#REF!</definedName>
    <definedName name="f47.61">#REF!</definedName>
    <definedName name="FAB_10" localSheetId="0">#REF!</definedName>
    <definedName name="FAB_10">#REF!</definedName>
    <definedName name="FAB_35" localSheetId="0">#REF!</definedName>
    <definedName name="FAB_35">#REF!</definedName>
    <definedName name="fac.esp.gra" localSheetId="0">#REF!</definedName>
    <definedName name="fac.esp.gra">#REF!</definedName>
    <definedName name="Fac.optimi.asfalto">'[18]Analisis Unitarios'!$K$19</definedName>
    <definedName name="Fac.optimi.mov.tierr">'[18]Analisis Unitarios'!$K$15</definedName>
    <definedName name="Fac.optimi.obras.arte" localSheetId="0">#REF!</definedName>
    <definedName name="Fac.optimi.obras.arte">#REF!</definedName>
    <definedName name="FACT" localSheetId="0">#REF!</definedName>
    <definedName name="FACT">#REF!</definedName>
    <definedName name="FactOdeMVarias" localSheetId="0">[52]INSUMOS!#REF!</definedName>
    <definedName name="FactOdeMVarias">[52]INSUMOS!#REF!</definedName>
    <definedName name="factor" localSheetId="0">#REF!</definedName>
    <definedName name="factor">#REF!</definedName>
    <definedName name="FactorElectricidad" localSheetId="0">[52]INSUMOS!#REF!</definedName>
    <definedName name="FactorElectricidad">[52]INSUMOS!#REF!</definedName>
    <definedName name="FactorHerreria">[52]INSUMOS!$B$7</definedName>
    <definedName name="FactorOdeMElect" localSheetId="0">[52]INSUMOS!#REF!</definedName>
    <definedName name="FactorOdeMElect">[52]INSUMOS!#REF!</definedName>
    <definedName name="FactorOdeMPeonAlbCarp" localSheetId="0">[52]INSUMOS!#REF!</definedName>
    <definedName name="FactorOdeMPeonAlbCarp">[52]INSUMOS!#REF!</definedName>
    <definedName name="FactorOdeMPlomeria" localSheetId="0">[52]INSUMOS!#REF!</definedName>
    <definedName name="FactorOdeMPlomeria">[52]INSUMOS!#REF!</definedName>
    <definedName name="FactorOdeMVarias" localSheetId="0">[52]INSUMOS!#REF!</definedName>
    <definedName name="FactorOdeMVarias">[52]INSUMOS!#REF!</definedName>
    <definedName name="FactorPeonesAlbCarp" localSheetId="0">[52]INSUMOS!#REF!</definedName>
    <definedName name="FactorPeonesAlbCarp">[52]INSUMOS!#REF!</definedName>
    <definedName name="FactorPlomeria" localSheetId="0">[52]INSUMOS!#REF!</definedName>
    <definedName name="FactorPlomeria">[52]INSUMOS!#REF!</definedName>
    <definedName name="FALLEBA10" localSheetId="0">#REF!</definedName>
    <definedName name="FALLEBA10">#REF!</definedName>
    <definedName name="FALLEBA6" localSheetId="0">#REF!</definedName>
    <definedName name="FALLEBA6">#REF!</definedName>
    <definedName name="fcs" localSheetId="0">#REF!</definedName>
    <definedName name="fcs">#REF!</definedName>
    <definedName name="fct" localSheetId="0">[53]Presup!#REF!</definedName>
    <definedName name="fct">[53]Presup!#REF!</definedName>
    <definedName name="fdcementogris">'[41]Analisis Unit. '!$F$34</definedName>
    <definedName name="FE">'[54]mov. tierra'!$D$28</definedName>
    <definedName name="FEa">'[55]V.Tierras A'!$D$9</definedName>
    <definedName name="FECHA" localSheetId="0">#REF!</definedName>
    <definedName name="FECHA">#REF!</definedName>
    <definedName name="FER_353" localSheetId="0">#REF!</definedName>
    <definedName name="FER_353">#REF!</definedName>
    <definedName name="FER_354" localSheetId="0">#REF!</definedName>
    <definedName name="FER_354">#REF!</definedName>
    <definedName name="FER_355" localSheetId="0">#REF!</definedName>
    <definedName name="FER_355">#REF!</definedName>
    <definedName name="FF" localSheetId="0">#REF!</definedName>
    <definedName name="FF">#REF!</definedName>
    <definedName name="FI" localSheetId="0">#REF!</definedName>
    <definedName name="FI">#REF!</definedName>
    <definedName name="FIN" localSheetId="0">#REF!</definedName>
    <definedName name="FIN">#REF!</definedName>
    <definedName name="FINO_PLATEA">[36]Analisis!$F$615</definedName>
    <definedName name="FINOTECHOBER">[14]Ana!$F$5355</definedName>
    <definedName name="FINOTECHOINCL">[14]Ana!$F$5361</definedName>
    <definedName name="FINOTECHOPLA">[14]Ana!$F$5367</definedName>
    <definedName name="FLUXOMETROINODORO" localSheetId="0">#REF!</definedName>
    <definedName name="FLUXOMETROINODORO">#REF!</definedName>
    <definedName name="FLUXOMETROORINAL" localSheetId="0">#REF!</definedName>
    <definedName name="FLUXOMETROORINAL">#REF!</definedName>
    <definedName name="fmo" localSheetId="0">#REF!</definedName>
    <definedName name="fmo">#REF!</definedName>
    <definedName name="fmos" localSheetId="0">#REF!</definedName>
    <definedName name="fmos">#REF!</definedName>
    <definedName name="FORMALETA" localSheetId="0">#REF!</definedName>
    <definedName name="FORMALETA">#REF!</definedName>
    <definedName name="FR" localSheetId="0">[10]A!#REF!</definedName>
    <definedName name="FR">[10]A!#REF!</definedName>
    <definedName name="FRAGUA">[14]Ana!$F$371</definedName>
    <definedName name="FREG1HG">[14]Ana!$F$3918</definedName>
    <definedName name="FREG1PVCCPVC" localSheetId="0">#REF!</definedName>
    <definedName name="FREG1PVCCPVC">#REF!</definedName>
    <definedName name="FREG2HG">[14]Ana!$F$3890</definedName>
    <definedName name="FREG2PVCCPVC" localSheetId="0">#REF!</definedName>
    <definedName name="FREG2PVCCPVC">#REF!</definedName>
    <definedName name="FREGDOBLE" localSheetId="0">#REF!</definedName>
    <definedName name="FREGDOBLE">#REF!</definedName>
    <definedName name="FREGRADERODOBLE" localSheetId="0">#REF!</definedName>
    <definedName name="FREGRADERODOBLE">#REF!</definedName>
    <definedName name="FZ" localSheetId="0">#REF!</definedName>
    <definedName name="FZ">#REF!</definedName>
    <definedName name="G" localSheetId="0">[56]CPV_MGMG!#REF!</definedName>
    <definedName name="G">[56]CPV_MGMG!#REF!</definedName>
    <definedName name="g682.01" localSheetId="0">#REF!</definedName>
    <definedName name="g682.01">#REF!</definedName>
    <definedName name="gabinetesandiroba">[57]INSUMOS!$F$303</definedName>
    <definedName name="GABPARCA" localSheetId="0">#REF!</definedName>
    <definedName name="GABPARCA">#REF!</definedName>
    <definedName name="GABPARCAPLY" localSheetId="0">#REF!</definedName>
    <definedName name="GABPARCAPLY">#REF!</definedName>
    <definedName name="GABPARPI" localSheetId="0">#REF!</definedName>
    <definedName name="GABPARPI">#REF!</definedName>
    <definedName name="GABPARPIPLY" localSheetId="0">#REF!</definedName>
    <definedName name="GABPARPIPLY">#REF!</definedName>
    <definedName name="GABPISCA" localSheetId="0">#REF!</definedName>
    <definedName name="GABPISCA">#REF!</definedName>
    <definedName name="GABPISCAPLY" localSheetId="0">#REF!</definedName>
    <definedName name="GABPISCAPLY">#REF!</definedName>
    <definedName name="GABPISPI" localSheetId="0">#REF!</definedName>
    <definedName name="GABPISPI">#REF!</definedName>
    <definedName name="GABPISPIPLY" localSheetId="0">#REF!</definedName>
    <definedName name="GABPISPIPLY">#REF!</definedName>
    <definedName name="Gart_min_despues_1año" localSheetId="0">#REF!</definedName>
    <definedName name="Gart_min_despues_1año">#REF!</definedName>
    <definedName name="Gart_min_hasta_1año" localSheetId="0">#REF!</definedName>
    <definedName name="Gart_min_hasta_1año">#REF!</definedName>
    <definedName name="GASOI" localSheetId="0">#REF!</definedName>
    <definedName name="GASOI">#REF!</definedName>
    <definedName name="GASOIL" localSheetId="0">#REF!</definedName>
    <definedName name="GASOIL">#REF!</definedName>
    <definedName name="gasolina" localSheetId="0">#REF!</definedName>
    <definedName name="gasolina">#REF!</definedName>
    <definedName name="GASTOSGENERALES" localSheetId="0">#REF!</definedName>
    <definedName name="GASTOSGENERALES">#REF!</definedName>
    <definedName name="GASTOSGENERALES_2">"$#REF!.$#REF!$#REF!"</definedName>
    <definedName name="GASTOSGENERALES_3">"$#REF!.$#REF!$#REF!"</definedName>
    <definedName name="GASTOSGENERALESA" localSheetId="0">#REF!</definedName>
    <definedName name="GASTOSGENERALESA">#REF!</definedName>
    <definedName name="GASTOSGENERALESA_2">"$#REF!.$#REF!$#REF!"</definedName>
    <definedName name="GASTOSGENERALESA_3">"$#REF!.$#REF!$#REF!"</definedName>
    <definedName name="gavi" localSheetId="0">#REF!</definedName>
    <definedName name="gavi">#REF!</definedName>
    <definedName name="gavii" localSheetId="0">#REF!</definedName>
    <definedName name="gavii">#REF!</definedName>
    <definedName name="gaviii" localSheetId="0">#REF!</definedName>
    <definedName name="gaviii">#REF!</definedName>
    <definedName name="gaviiii" localSheetId="0">#REF!</definedName>
    <definedName name="gaviiii">#REF!</definedName>
    <definedName name="Gaviones">[26]MATERIALES!$G$32</definedName>
    <definedName name="GFGFF" localSheetId="0">#REF!</definedName>
    <definedName name="GFGFF">#REF!</definedName>
    <definedName name="GFSG" localSheetId="0">#REF!</definedName>
    <definedName name="GFSG">#REF!</definedName>
    <definedName name="glagua">'[41]Analisis Unit. '!$F$43</definedName>
    <definedName name="glpintura">'[41]Analisis Unit. '!$F$49</definedName>
    <definedName name="GOTEROCOL">[14]Ana!$F$453</definedName>
    <definedName name="GOTERORAN">[14]Ana!$F$458</definedName>
    <definedName name="GRAA_LAV_CLASIF">'[31]MATERIALES LISTADO'!$D$10</definedName>
    <definedName name="GRADER12G">[26]EQUIPOS!$I$11</definedName>
    <definedName name="graderm" localSheetId="0">'[20]Listado Equipos a utilizar'!#REF!</definedName>
    <definedName name="graderm">'[20]Listado Equipos a utilizar'!#REF!</definedName>
    <definedName name="GRAVA" localSheetId="0">#REF!</definedName>
    <definedName name="GRAVA">#REF!</definedName>
    <definedName name="Grava_de_1_2__3_4__Clasificada" localSheetId="0">[9]Insumos!#REF!</definedName>
    <definedName name="Grava_de_1_2__3_4__Clasificada">[9]Insumos!#REF!</definedName>
    <definedName name="GRAVAL" localSheetId="0">#REF!</definedName>
    <definedName name="GRAVAL">#REF!</definedName>
    <definedName name="Gravilla_1_2__3_16__Clasificada" localSheetId="0">[9]Insumos!#REF!</definedName>
    <definedName name="Gravilla_1_2__3_16__Clasificada">[9]Insumos!#REF!</definedName>
    <definedName name="Gravilla_de_3_4__3_8__Clasificada" localSheetId="0">[9]Insumos!#REF!</definedName>
    <definedName name="Gravilla_de_3_4__3_8__Clasificada">[9]Insumos!#REF!</definedName>
    <definedName name="Grúa_Manitowoc_2900" localSheetId="0">#REF!</definedName>
    <definedName name="Grúa_Manitowoc_2900">#REF!</definedName>
    <definedName name="Grúa_Manitowoc_2900_2">#N/A</definedName>
    <definedName name="Grúa_Manitowoc_2900_3">#N/A</definedName>
    <definedName name="h">[58]Analisis!$J$2</definedName>
    <definedName name="HAANT4015124238">[14]Ana!$F$542</definedName>
    <definedName name="HAANT4015180238">[14]Ana!$F$546</definedName>
    <definedName name="HAANT4015210238">[14]Ana!$F$550</definedName>
    <definedName name="HAANT4015240238" localSheetId="0">#REF!</definedName>
    <definedName name="HAANT4015240238">#REF!</definedName>
    <definedName name="HACOL20201244041238A20LIG">[14]Ana!$F$579</definedName>
    <definedName name="HACOL20201244041238A20MANO">[14]Ana!$F$583</definedName>
    <definedName name="HACOL20201244043814A20LIG">[14]Ana!$F$570</definedName>
    <definedName name="HACOL20201244043814A20MANO">[14]Ana!$F$574</definedName>
    <definedName name="HACOL2020180404122538A20">[14]Ana!$F$705</definedName>
    <definedName name="HACOL20201804041238A20">[14]Ana!$F$700</definedName>
    <definedName name="HACOL2020180604122538A20">[14]Ana!$F$715</definedName>
    <definedName name="HACOL20201806041238A20">[14]Ana!$F$710</definedName>
    <definedName name="HACOL20301244041238A20LIG">[14]Ana!$F$596</definedName>
    <definedName name="HACOL20301244041238A20MANO">[14]Ana!$F$600</definedName>
    <definedName name="HACOL2030180604122538A20">[14]Ana!$F$733</definedName>
    <definedName name="HACOL20301806041238A20">[14]Ana!$F$728</definedName>
    <definedName name="HACOL2040CISTCONTRA" localSheetId="0">#REF!</definedName>
    <definedName name="HACOL2040CISTCONTRA">#REF!</definedName>
    <definedName name="HACOL2040PORTCISTCONTRA" localSheetId="0">#REF!</definedName>
    <definedName name="HACOL2040PORTCISTCONTRA">#REF!</definedName>
    <definedName name="HACOL30301244081238A20LIG">[14]Ana!$F$613</definedName>
    <definedName name="HACOL30301244081238A20MANO">[14]Ana!$F$617</definedName>
    <definedName name="HACOL3030180408122538A30">[14]Ana!$F$766</definedName>
    <definedName name="HACOL3030180408122538A30PORT">[14]Ana!$F$771</definedName>
    <definedName name="HACOL30301804081238A30">[14]Ana!$F$756</definedName>
    <definedName name="HACOL30301804081238A30PORT">[14]Ana!$F$761</definedName>
    <definedName name="HACOL3030180608122538A30">[14]Ana!$F$788</definedName>
    <definedName name="HACOL3030180608122538A30PORT">[14]Ana!$F$793</definedName>
    <definedName name="HACOL30301806081238A30">[14]Ana!$F$777</definedName>
    <definedName name="HACOL30301806081238A30PORT">[14]Ana!$F$782</definedName>
    <definedName name="HACOL30302104043438A30">[14]Ana!$F$949</definedName>
    <definedName name="HACOL30302104043438A30PORT">[14]Ana!$F$954</definedName>
    <definedName name="HACOL30302106043438A30">[14]Ana!$F$960</definedName>
    <definedName name="HACOL30302106043438A30PORT">[14]Ana!$F$965</definedName>
    <definedName name="HACOL30302404043438A30">[14]Ana!$F$1121</definedName>
    <definedName name="HACOL30302404043438A30PORT">[14]Ana!$F$1126</definedName>
    <definedName name="HACOL30302406043438A30">[14]Ana!$F$1132</definedName>
    <definedName name="HACOL30302406043438A30PORT">[14]Ana!$F$1137</definedName>
    <definedName name="HACOL30401244043438A30LIG">[14]Ana!$F$630</definedName>
    <definedName name="HACOL30401244043438A30MANO">[14]Ana!$F$634</definedName>
    <definedName name="HACOL30401804043438A30">[14]Ana!$F$806</definedName>
    <definedName name="HACOL30401804043438A30PORT">[14]Ana!$F$811</definedName>
    <definedName name="HACOL30401806043438A30">[14]Ana!$F$817</definedName>
    <definedName name="HACOL30401806043438A30PORT">[14]Ana!$F$822</definedName>
    <definedName name="HACOL30402104043438A30">[14]Ana!$F$978</definedName>
    <definedName name="HACOL30402104043438A30PORT">[14]Ana!$F$983</definedName>
    <definedName name="HACOL30402106043438A30">[14]Ana!$F$989</definedName>
    <definedName name="HACOL30402106043438A30PORT">[14]Ana!$F$994</definedName>
    <definedName name="HACOL30402404043438A30">[14]Ana!$F$1150</definedName>
    <definedName name="HACOL30402404043438A30PORT">[14]Ana!$F$1155</definedName>
    <definedName name="HACOL30402406043438A30">[14]Ana!$F$1161</definedName>
    <definedName name="HACOL30402406043438A30PORT">[14]Ana!$F$1166</definedName>
    <definedName name="HACOL3040ENTRADAESTECONTRA" localSheetId="0">#REF!</definedName>
    <definedName name="HACOL3040ENTRADAESTECONTRA">#REF!</definedName>
    <definedName name="HACOL40401244041243438A20LIG">[14]Ana!$F$648</definedName>
    <definedName name="HACOL40401244041243438A20MANO">[14]Ana!$F$652</definedName>
    <definedName name="HACOL4040180404124342538A20">[14]Ana!$F$847</definedName>
    <definedName name="HACOL4040180404124342538A20PORT">[14]Ana!$F$852</definedName>
    <definedName name="HACOL40401804041243438A20">[14]Ana!$F$836</definedName>
    <definedName name="HACOL40401804041243438A20PORT">[14]Ana!$F$841</definedName>
    <definedName name="HACOL4040180604124342538A30">[14]Ana!$F$871</definedName>
    <definedName name="HACOL4040180604124342538A30PORT">[14]Ana!$F$876</definedName>
    <definedName name="HACOL40401806041243438A30">[14]Ana!$F$859</definedName>
    <definedName name="HACOL40401806041243438A30PORT">[14]Ana!$F$864</definedName>
    <definedName name="HACOL4040210404122543438A20">[14]Ana!$F$1019</definedName>
    <definedName name="HACOL4040210404122543438A20PORT">[14]Ana!$F$1024</definedName>
    <definedName name="HACOL40402104041243438A20">[14]Ana!$F$1008</definedName>
    <definedName name="HACOL40402104041243438A20PORT">[14]Ana!$F$1013</definedName>
    <definedName name="HACOL4040210604122543438A30">[14]Ana!$F$1043</definedName>
    <definedName name="HACOL4040210604122543438A30PORT">[14]Ana!$F$1048</definedName>
    <definedName name="HACOL40402106041243438A30">[14]Ana!$F$1031</definedName>
    <definedName name="HACOL40402106041243438A30PORT">[14]Ana!$F$1036</definedName>
    <definedName name="HACOL4040240404122543438A20">[14]Ana!$F$1191</definedName>
    <definedName name="HACOL4040240404122543438A20PORT">[14]Ana!$F$1196</definedName>
    <definedName name="HACOL40402404041243438A20">[14]Ana!$F$1180</definedName>
    <definedName name="HACOL40402404041243438A20PORT">[14]Ana!$F$1185</definedName>
    <definedName name="HACOL4040240604122543438A30">[14]Ana!$F$1215</definedName>
    <definedName name="HACOL4040240604122543438A30PORT">[14]Ana!$F$1220</definedName>
    <definedName name="HACOL40402406041243438A30">[14]Ana!$F$1203</definedName>
    <definedName name="HACOL40402406041243438A30PORT">[14]Ana!$F$1208</definedName>
    <definedName name="HACOL5050124404344138A20LIG">[14]Ana!$F$666</definedName>
    <definedName name="HACOL5050124404344138A20MANO">[14]Ana!$F$670</definedName>
    <definedName name="HACOL5050180404344138A20">[14]Ana!$F$890</definedName>
    <definedName name="HACOL5050180404344138A20PORT">[14]Ana!$F$895</definedName>
    <definedName name="HACOL5050180604344138A20">[14]Ana!$F$902</definedName>
    <definedName name="HACOL5050180604344138A20PORT">[14]Ana!$F$907</definedName>
    <definedName name="HACOL5050210404344138A20">[14]Ana!$F$1062</definedName>
    <definedName name="HACOL5050210404344138A20PORT">[14]Ana!$F$1067</definedName>
    <definedName name="HACOL5050210604344138A20">[14]Ana!$F$1074</definedName>
    <definedName name="HACOL5050210604344138A20PORT">[14]Ana!$F$1079</definedName>
    <definedName name="HACOL5050240404344138A20">[14]Ana!$F$1234</definedName>
    <definedName name="HACOL5050240404344138A20PORT">[14]Ana!$F$1239</definedName>
    <definedName name="HACOL5050240604344138A20">[14]Ana!$F$1246</definedName>
    <definedName name="HACOL5050240604344138A20PORT">[14]Ana!$F$1251</definedName>
    <definedName name="HACOL60601244012138A20LIG">[14]Ana!$F$683</definedName>
    <definedName name="HACOL60601244012138A20MANO">[14]Ana!$F$687</definedName>
    <definedName name="HACOL60601804012138A20">[14]Ana!$F$920</definedName>
    <definedName name="HACOL60601804012138A30PORT">[14]Ana!$F$925</definedName>
    <definedName name="HACOL60601806012138A30">[14]Ana!$F$931</definedName>
    <definedName name="HACOL60601806012138A30PORT">[14]Ana!$F$936</definedName>
    <definedName name="HACOL60602104012138A20">[14]Ana!$F$1092</definedName>
    <definedName name="HACOL60602104012138A30PORT">[14]Ana!$F$1097</definedName>
    <definedName name="HACOL60602106012138A30">[14]Ana!$F$1103</definedName>
    <definedName name="HACOL60602106012138A30PORT">[14]Ana!$F$1108</definedName>
    <definedName name="HACOL60602404012138A20">[14]Ana!$F$1264</definedName>
    <definedName name="HACOL60602404012138A20PORT">[14]Ana!$F$1269</definedName>
    <definedName name="HACOL60602406012138A20">[14]Ana!$F$1275</definedName>
    <definedName name="HACOL60602406012138A20PORT">[14]Ana!$F$1280</definedName>
    <definedName name="HACOLA15201244043814A20LIG">[14]Ana!$F$1295</definedName>
    <definedName name="HACOLA15201244043814A20MANO">[14]Ana!$F$1307</definedName>
    <definedName name="HACOLA15201244043838A20LIG" localSheetId="0">#REF!</definedName>
    <definedName name="HACOLA15201244043838A20LIG">#REF!</definedName>
    <definedName name="HACOLA15201244043838A20MANO" localSheetId="0">#REF!</definedName>
    <definedName name="HACOLA15201244043838A20MANO">#REF!</definedName>
    <definedName name="HACOLA20201244043814A20LIG">[14]Ana!$F$1343</definedName>
    <definedName name="HACOLA20201244043814A20MANO">[14]Ana!$F$1355</definedName>
    <definedName name="HADIN10201244023821214A20LIG">[14]Ana!$F$1371</definedName>
    <definedName name="HADIN10201244023821214A20MANO">[14]Ana!$F$1384</definedName>
    <definedName name="HADIN10201804023821214A20">[14]Ana!$F$1473</definedName>
    <definedName name="HADIN15201244023831214A20LIG">[14]Ana!$F$1397</definedName>
    <definedName name="HADIN15201244023831214A20MANO">[14]Ana!$F$1410</definedName>
    <definedName name="HADIN15201244023831238A20LIG" localSheetId="0">#REF!</definedName>
    <definedName name="HADIN15201244023831238A20LIG">#REF!</definedName>
    <definedName name="HADIN15201244023831238A20MANO" localSheetId="0">#REF!</definedName>
    <definedName name="HADIN15201244023831238A20MANO">#REF!</definedName>
    <definedName name="HADIN15201804023831214A20">[14]Ana!$F$1486</definedName>
    <definedName name="HADIN20201244023831238A20LIG">[14]Ana!$F$1448</definedName>
    <definedName name="HADIN20201244023831238A20MANO">[14]Ana!$F$1460</definedName>
    <definedName name="HADIN20201804023831238A20">[14]Ana!$F$1498</definedName>
    <definedName name="hai" localSheetId="0">#REF!</definedName>
    <definedName name="hai">#REF!</definedName>
    <definedName name="haii" localSheetId="0">#REF!</definedName>
    <definedName name="haii">#REF!</definedName>
    <definedName name="haiii" localSheetId="0">#REF!</definedName>
    <definedName name="haiii">#REF!</definedName>
    <definedName name="haiiii" localSheetId="0">#REF!</definedName>
    <definedName name="haiiii">#REF!</definedName>
    <definedName name="HALOS10124403825A25LIGW">[14]Ana!$F$1517</definedName>
    <definedName name="HALOS101244038A25LIGW">[14]Ana!$F$1513</definedName>
    <definedName name="HALOS10124603825A25LIGW">[14]Ana!$F$1527</definedName>
    <definedName name="HALOS101246038A25LIGW">[14]Ana!$F$1522</definedName>
    <definedName name="HALOS10180403825A25">[14]Ana!$F$1569</definedName>
    <definedName name="HALOS101804038A25">[14]Ana!$F$1565</definedName>
    <definedName name="HALOS10180603825A25">[14]Ana!$F$1579</definedName>
    <definedName name="HALOS101806038A25">[14]Ana!$F$1574</definedName>
    <definedName name="HALOS12124403825A25LIGW">[14]Ana!$F$1543</definedName>
    <definedName name="HALOS121244038A25LIGW">[14]Ana!$F$1539</definedName>
    <definedName name="HALOS12124603825A25LIGW">[14]Ana!$F$1553</definedName>
    <definedName name="HALOS121246038A25LIGW">[14]Ana!$F$1548</definedName>
    <definedName name="HALOS12180403825A25">[14]Ana!$F$1595</definedName>
    <definedName name="HALOS121804038A25">[14]Ana!$F$1591</definedName>
    <definedName name="HALOS12180603825A25">[14]Ana!$F$1605</definedName>
    <definedName name="HALOS121806038A25">[14]Ana!$F$1600</definedName>
    <definedName name="HALOSAQUIEBRASOLCONTRA" localSheetId="0">#REF!</definedName>
    <definedName name="HALOSAQUIEBRASOLCONTRA">#REF!</definedName>
    <definedName name="HALSUPCISCONTRA" localSheetId="0">#REF!</definedName>
    <definedName name="HALSUPCISCONTRA">#REF!</definedName>
    <definedName name="HAMRAMPACONTRA" localSheetId="0">#REF!</definedName>
    <definedName name="HAMRAMPACONTRA">#REF!</definedName>
    <definedName name="HAMUR08210MALLAD2.31001CAR" localSheetId="0">#REF!</definedName>
    <definedName name="HAMUR08210MALLAD2.31001CAR">#REF!</definedName>
    <definedName name="HAMUR15180403825A20X202CAR">[14]Ana!$F$1625</definedName>
    <definedName name="HAMUR151804038A20X202CAR">[14]Ana!$F$1621</definedName>
    <definedName name="HAMUR15180603825A20X202CAR">[14]Ana!$F$1635</definedName>
    <definedName name="HAMUR151806038A20X202CAR">[14]Ana!$F$1630</definedName>
    <definedName name="HAMUR15210403825A20X202CAR">[14]Ana!$F$1652</definedName>
    <definedName name="HAMUR152104038A20X202CAR">[14]Ana!$F$1648</definedName>
    <definedName name="HAMUR15210603825A20X202CAR">[14]Ana!$F$1662</definedName>
    <definedName name="HAMUR152106038A20X202CAR">[14]Ana!$F$1657</definedName>
    <definedName name="HAMUR15240403825A20X202CAR">[14]Ana!$F$1679</definedName>
    <definedName name="HAMUR152404038A20X202CAR">[14]Ana!$F$1675</definedName>
    <definedName name="HAMUR15240603825A20X202CAR">[14]Ana!$F$1689</definedName>
    <definedName name="HAMUR152406038A20X202CAR">[14]Ana!$F$1684</definedName>
    <definedName name="HAMUR20180403825A20X202CAR">[14]Ana!$F$1706</definedName>
    <definedName name="HAMUR201804038A20X202CAR">[14]Ana!$F$1702</definedName>
    <definedName name="HAMUR20180603825A20X202CAR">[14]Ana!$F$1716</definedName>
    <definedName name="HAMUR201806038A20X202CAR">[14]Ana!$F$1711</definedName>
    <definedName name="HAMUR20210401225A10X102CAR">[14]Ana!$F$1760</definedName>
    <definedName name="HAMUR20210401225A20X202CAR">[14]Ana!$F$1787</definedName>
    <definedName name="HAMUR202104012A10X102CAR">[14]Ana!$F$1756</definedName>
    <definedName name="HAMUR202104012A20X202CAR">[14]Ana!$F$1783</definedName>
    <definedName name="HAMUR20210403825A20X202CAR">[14]Ana!$F$1733</definedName>
    <definedName name="HAMUR202104038A20X202CAR">[14]Ana!$F$1729</definedName>
    <definedName name="HAMUR20210601225A10X102CAR">[14]Ana!$F$1770</definedName>
    <definedName name="HAMUR20210601225A20X202CAR">[14]Ana!$F$1797</definedName>
    <definedName name="HAMUR202106012A10X102CAR">[14]Ana!$F$1765</definedName>
    <definedName name="HAMUR202106012A20X202CAR">[14]Ana!$F$1792</definedName>
    <definedName name="HAMUR20210603825A20X202CAR">[14]Ana!$F$1743</definedName>
    <definedName name="HAMUR202106038A20X202CAR">[14]Ana!$F$1738</definedName>
    <definedName name="HAMUR20240401225A10X102CAR">[14]Ana!$F$1814</definedName>
    <definedName name="HAMUR20240401225A20X202CAR">[14]Ana!$F$1841</definedName>
    <definedName name="HAMUR202404012A10X102CAR">[14]Ana!$F$1810</definedName>
    <definedName name="HAMUR202404012A20X202CAR">[14]Ana!$F$1837</definedName>
    <definedName name="HAMUR20240601225A10X102CAR">[14]Ana!$F$1824</definedName>
    <definedName name="HAMUR20240601225A20X202CAR">[14]Ana!$F$1851</definedName>
    <definedName name="HAMUR202406012A10X102CAR">[14]Ana!$F$1819</definedName>
    <definedName name="HAMUR202406012A20X202CAR">[14]Ana!$F$1846</definedName>
    <definedName name="HAPEDCONTRA" localSheetId="0">#REF!</definedName>
    <definedName name="HAPEDCONTRA">#REF!</definedName>
    <definedName name="HAPISO38A20AD124ESP10">[14]Ana!$F$4643</definedName>
    <definedName name="HAPISO38A20AD124ESP12">[14]Ana!$F$4652</definedName>
    <definedName name="HAPISO38A20AD124ESP15">[14]Ana!$F$4661</definedName>
    <definedName name="HAPISO38A20AD124ESP20">[14]Ana!$F$4670</definedName>
    <definedName name="HAPISO38A20AD140ESP10">[14]Ana!$F$4679</definedName>
    <definedName name="HAPISO38A20AD140ESP12">[14]Ana!$F$4688</definedName>
    <definedName name="HAPISO38A20AD140ESP15">[14]Ana!$F$4697</definedName>
    <definedName name="HAPISO38A20AD140ESP20">[14]Ana!$F$4706</definedName>
    <definedName name="HAPISO38A20AD180ESP10">[14]Ana!$F$4715</definedName>
    <definedName name="HAPISO38A20AD180ESP12">[14]Ana!$F$4724</definedName>
    <definedName name="HAPISO38A20AD180ESP15">[14]Ana!$F$4733</definedName>
    <definedName name="HAPISO38A20AD180ESP20">[14]Ana!$F$4742</definedName>
    <definedName name="HAPISO38A20AD210ESP10">[14]Ana!$F$4751</definedName>
    <definedName name="HAPISO38A20AD210ESP12">[14]Ana!$F$4760</definedName>
    <definedName name="HAPISO38A20AD210ESP15">[14]Ana!$F$4769</definedName>
    <definedName name="HAPISO38A20AD210ESP20">[14]Ana!$F$4778</definedName>
    <definedName name="HARAMPA12124401225A2038A20LIGWIN">[14]Ana!$F$1871</definedName>
    <definedName name="HARAMPA12124401225A2038A20MANO">[14]Ana!$F$1890</definedName>
    <definedName name="HARAMPA121244012A2038A20LIGWIN">[14]Ana!$F$1866</definedName>
    <definedName name="HARAMPA121244012A2038A20MANO">[14]Ana!$F$1885</definedName>
    <definedName name="HARAMPA12124601225A2038A20LIGWIN">[14]Ana!$F$1881</definedName>
    <definedName name="HARAMPA12124601225A2038A20MANO">[14]Ana!$F$1901</definedName>
    <definedName name="HARAMPA121246012A2038A20LIGWIN">[14]Ana!$F$1876</definedName>
    <definedName name="HARAMPA121246012A2038A20MANO">[14]Ana!$F$1896</definedName>
    <definedName name="HARAMPA12180401225A2038A20">[14]Ana!$F$1918</definedName>
    <definedName name="HARAMPA121804012A2038A20">[14]Ana!$F$1913</definedName>
    <definedName name="HARAMPA12180601225A2038A20">[14]Ana!$F$1928</definedName>
    <definedName name="HARAMPA121806012A2038A20">[14]Ana!$F$1923</definedName>
    <definedName name="HARAMPA12210401225A2038A20">[14]Ana!$F$1945</definedName>
    <definedName name="HARAMPA122104012A2038A20">[14]Ana!$F$1940</definedName>
    <definedName name="HARAMPA12210601225A2038A20">[14]Ana!$F$1955</definedName>
    <definedName name="HARAMPA122106012A2038A20">[14]Ana!$F$1950</definedName>
    <definedName name="HARAMPA12240401225A2038A20">[14]Ana!$F$1972</definedName>
    <definedName name="HARAMPA122404012A2038A20">[14]Ana!$F$1967</definedName>
    <definedName name="HARAMPA12240601225A2038A20">[14]Ana!$F$1982</definedName>
    <definedName name="HARAMPA122406012A2038A20">[14]Ana!$F$1977</definedName>
    <definedName name="HARAMPAESCCONTRA" localSheetId="0">#REF!</definedName>
    <definedName name="HARAMPAESCCONTRA">#REF!</definedName>
    <definedName name="HARAMPAVEHCONTRA" localSheetId="0">#REF!</definedName>
    <definedName name="HARAMPAVEHCONTRA">#REF!</definedName>
    <definedName name="HAVA15201244043814A20LIG">[14]Ana!$F$2494</definedName>
    <definedName name="HAVA15201244043814A20MANO">[14]Ana!$F$2506</definedName>
    <definedName name="HAVA20201244043838A20LIG">[14]Ana!$F$2517</definedName>
    <definedName name="HAVA20201244043838A20MANO">[14]Ana!$F$2528</definedName>
    <definedName name="HAVABARANDACONTRA" localSheetId="0">#REF!</definedName>
    <definedName name="HAVABARANDACONTRA">#REF!</definedName>
    <definedName name="HAVACORONACISTCONTRA" localSheetId="0">#REF!</definedName>
    <definedName name="HAVACORONACISTCONTRA">#REF!</definedName>
    <definedName name="HAVIGA20401244033423838A20LIGWIN">[14]Ana!$F$1998</definedName>
    <definedName name="HAVIGA20401246033423838A20LIGWIN">[14]Ana!$F$2004</definedName>
    <definedName name="HAVIGA20401804033423838A20">[14]Ana!$F$2081</definedName>
    <definedName name="HAVIGA20401804033423838A20POR">[14]Ana!$F$2086</definedName>
    <definedName name="HAVIGA20401806033423838A20">[14]Ana!$F$2092</definedName>
    <definedName name="HAVIGA20401806033423838A20POR">[14]Ana!$F$2098</definedName>
    <definedName name="HAVIGA20402104033423838A20">[14]Ana!$F$2218</definedName>
    <definedName name="HAVIGA20402104033423838A20POR">[14]Ana!$F$2223</definedName>
    <definedName name="HAVIGA20402106033423838A20">[14]Ana!$F$2229</definedName>
    <definedName name="HAVIGA20402106033423838A20POR">[14]Ana!$F$2235</definedName>
    <definedName name="HAVIGA20402404033423838A20">[14]Ana!$F$2355</definedName>
    <definedName name="HAVIGA20402404033423838A20POR">[14]Ana!$F$2360</definedName>
    <definedName name="HAVIGA20402406033423838A20">[14]Ana!$F$2366</definedName>
    <definedName name="HAVIGA20402406033423838A20POR">[14]Ana!$F$2372</definedName>
    <definedName name="HAVIGA25501244043423838A25LIGWIN">[14]Ana!$F$2017</definedName>
    <definedName name="HAVIGA25501246043423838A25LIGWIN">[14]Ana!$F$2023</definedName>
    <definedName name="HAVIGA25501804043423838A25">[14]Ana!$F$2111</definedName>
    <definedName name="HAVIGA25501804043423838A25POR">[14]Ana!$F$2116</definedName>
    <definedName name="HAVIGA25501806043423838A25">[14]Ana!$F$2122</definedName>
    <definedName name="HAVIGA25501806043423838A25POR">[14]Ana!$F$2128</definedName>
    <definedName name="HAVIGA25502104043423838A25">[14]Ana!$F$2248</definedName>
    <definedName name="HAVIGA25502104043423838A25POR">[14]Ana!$F$2253</definedName>
    <definedName name="HAVIGA25502106043423838A25">[14]Ana!$F$2259</definedName>
    <definedName name="HAVIGA25502106043423838A25POR">[14]Ana!$F$2265</definedName>
    <definedName name="HAVIGA25502404043423838A25">[14]Ana!$F$2385</definedName>
    <definedName name="HAVIGA25502404043423838A25POR">[14]Ana!$F$2390</definedName>
    <definedName name="HAVIGA25502406043423838A25">[14]Ana!$F$2396</definedName>
    <definedName name="HAVIGA25502406043423838A25POR">[14]Ana!$F$2402</definedName>
    <definedName name="HAVIGA3060124404123838A25LIGWIN">[14]Ana!$F$2036</definedName>
    <definedName name="HAVIGA3060124604123838A25LIGWIN">[14]Ana!$F$2042</definedName>
    <definedName name="HAVIGA3060180404123838A25">[14]Ana!$F$2141</definedName>
    <definedName name="HAVIGA3060180404123838A25POR">[14]Ana!$F$2146</definedName>
    <definedName name="HAVIGA3060180604123838A25">[14]Ana!$F$2152</definedName>
    <definedName name="HAVIGA3060180604123838A25POR">[14]Ana!$F$2158</definedName>
    <definedName name="HAVIGA3060210404123838A25">[14]Ana!$F$2278</definedName>
    <definedName name="HAVIGA3060210404123838A25POR">[14]Ana!$F$2283</definedName>
    <definedName name="HAVIGA3060210604123838A25">[14]Ana!$F$2289</definedName>
    <definedName name="HAVIGA3060210604123838A25POR">[14]Ana!$F$2295</definedName>
    <definedName name="HAVIGA3060240404123838A25">[14]Ana!$F$2415</definedName>
    <definedName name="HAVIGA3060240404123838A25POR">[14]Ana!$F$2420</definedName>
    <definedName name="HAVIGA3060240604123838A25">[14]Ana!$F$2426</definedName>
    <definedName name="HAVIGA3060240604123838A25POR">[14]Ana!$F$2432</definedName>
    <definedName name="HAVIGA408012440512122538A25LIGWIN">[14]Ana!$F$2061</definedName>
    <definedName name="HAVIGA4080124405121238A25LIGWIN">[14]Ana!$F$2056</definedName>
    <definedName name="HAVIGA4080124605121238A25LIGWIN">[14]Ana!$F$2068</definedName>
    <definedName name="HAVIGA4080180405121238A25">[14]Ana!$F$2172</definedName>
    <definedName name="HAVIGA4080180405121238A25POR">[14]Ana!$F$2177</definedName>
    <definedName name="HAVIGA408018060512122538A25">[14]Ana!$F$2198</definedName>
    <definedName name="HAVIGA408018060512122538A25POR">[14]Ana!$F$2205</definedName>
    <definedName name="HAVIGA4080180605121238A25">[14]Ana!$F$2184</definedName>
    <definedName name="HAVIGA4080180605121238A25POR">[14]Ana!$F$2191</definedName>
    <definedName name="HAVIGA4080210405121238A25">[14]Ana!$F$2309</definedName>
    <definedName name="HAVIGA4080210405121238A25por">[14]Ana!$F$2314</definedName>
    <definedName name="HAVIGA408021060512122538A25">[14]Ana!$F$2335</definedName>
    <definedName name="HAVIGA408021060512122538A25POR">[14]Ana!$F$2342</definedName>
    <definedName name="HAVIGA4080210605121238A25">[14]Ana!$F$2321</definedName>
    <definedName name="HAVIGA4080210605121238A25POR">[14]Ana!$F$2328</definedName>
    <definedName name="HAVIGA4080240405121238A25">[14]Ana!$F$2446</definedName>
    <definedName name="HAVIGA4080240405121238A25POR">[14]Ana!$F$2451</definedName>
    <definedName name="HAVIGA408024060512122538A25">[14]Ana!$F$2472</definedName>
    <definedName name="HAVIGA408024060512122538A25PORT">[14]Ana!$F$2479</definedName>
    <definedName name="HAVIGA4080240605121238A25">[14]Ana!$F$2458</definedName>
    <definedName name="HAVIGA4080240605121238A25POR">[14]Ana!$F$2465</definedName>
    <definedName name="HAVPORTCISTCONTRA" localSheetId="0">#REF!</definedName>
    <definedName name="HAVPORTCISTCONTRA">#REF!</definedName>
    <definedName name="HAVRIOSTPONDCONTRA" localSheetId="0">#REF!</definedName>
    <definedName name="HAVRIOSTPONDCONTRA">#REF!</definedName>
    <definedName name="HAVUE4010124402383825A20LIGWIN">[14]Ana!$F$2547</definedName>
    <definedName name="HAVUE40101244023838A20LIGWIN">[14]Ana!$F$2543</definedName>
    <definedName name="HAVUE4010124602383825A20LIGWIN">[14]Ana!$F$2557</definedName>
    <definedName name="HAVUE40101246023838A20LIGWIN">[14]Ana!$F$2552</definedName>
    <definedName name="HAVUE4010180402383825A20">[14]Ana!$F$2599</definedName>
    <definedName name="HAVUE40101804023838A20">[14]Ana!$F$2595</definedName>
    <definedName name="HAVUE40101806023838A20">[14]Ana!$F$2604</definedName>
    <definedName name="HAVUE4012124402383825A20LIGWIN">[14]Ana!$F$2573</definedName>
    <definedName name="HAVUE40121244023838A20LIGWIN">[14]Ana!$F$2569</definedName>
    <definedName name="HAVUE4012124602383825A20LIGWIN">[14]Ana!$F$2583</definedName>
    <definedName name="HAVUE40121246023838A20LIGWIN">[14]Ana!$F$2578</definedName>
    <definedName name="HAVUE4012180402383825A20">[14]Ana!$F$2625</definedName>
    <definedName name="HAVUE40121804023838A20">[14]Ana!$F$2621</definedName>
    <definedName name="HAVUE4012180602383825A20">[14]Ana!$F$2635</definedName>
    <definedName name="HAVUE40121806023838A20">[14]Ana!$F$2630</definedName>
    <definedName name="HAVUELO10CONTRA" localSheetId="0">#REF!</definedName>
    <definedName name="HAVUELO10CONTRA">#REF!</definedName>
    <definedName name="HAZCH301354081225C634ADLIG">[14]Ana!$F$2652</definedName>
    <definedName name="HAZCH3013540812C634ADLIG">[14]Ana!$F$2645</definedName>
    <definedName name="HAZCH301356081225C634ADLIG">[14]Ana!$F$2666</definedName>
    <definedName name="HAZCH3013560812C634ADLIG">[14]Ana!$F$2659</definedName>
    <definedName name="HAZCH301404081225C634AD">[14]Ana!$F$2708</definedName>
    <definedName name="HAZCH3014040812C634AD">[14]Ana!$F$2701</definedName>
    <definedName name="HAZCH301406081225C634AD">[14]Ana!$F$2722</definedName>
    <definedName name="HAZCH3014060812C634AD">[14]Ana!$F$2715</definedName>
    <definedName name="HAZCH301804081225C634AD">[14]Ana!$F$2764</definedName>
    <definedName name="HAZCH3018040812C634AD">[14]Ana!$F$2757</definedName>
    <definedName name="HAZCH301806081225C634AD">[14]Ana!$F$2778</definedName>
    <definedName name="HAZCH3018060812C634AD">[14]Ana!$F$2771</definedName>
    <definedName name="HAZCH302104081225C634AD">[14]Ana!$F$2820</definedName>
    <definedName name="HAZCH3021040812C634AD">[14]Ana!$F$2813</definedName>
    <definedName name="HAZCH302106081225C634AD">[14]Ana!$F$2834</definedName>
    <definedName name="HAZCH3021060812C634AD">[14]Ana!$F$2827</definedName>
    <definedName name="HAZCH302404081225C634AD">[14]Ana!$F$2876</definedName>
    <definedName name="HAZCH3024040812C634AD">[14]Ana!$F$2869</definedName>
    <definedName name="HAZCH302406081225C634AD">[14]Ana!$F$2890</definedName>
    <definedName name="HAZCH3024060812C634AD">[14]Ana!$F$2883</definedName>
    <definedName name="HAZCH35180401225A15ADC18342CAM">[14]Ana!$F$2935</definedName>
    <definedName name="HAZCH351804012A15ADC18342CAM">[14]Ana!$F$2928</definedName>
    <definedName name="HAZCH35180601225A15ADC18342CAM">[14]Ana!$F$2949</definedName>
    <definedName name="HAZCH351806012A15ADC18342CAM">[14]Ana!$F$2942</definedName>
    <definedName name="HAZCH35210401225A15ADC18342CAM">[14]Ana!$F$2963</definedName>
    <definedName name="HAZCH352104012A15ADC18342CAM">[14]Ana!$F$2956</definedName>
    <definedName name="HAZCH35210601225A15ADC18342CAM">[14]Ana!$F$2977</definedName>
    <definedName name="HAZCH352106012A15ADC18342CAM">[14]Ana!$F$2970</definedName>
    <definedName name="HAZCH35240401225A15ADC18342CAM">[14]Ana!$F$2991</definedName>
    <definedName name="HAZCH352404012A15ADC18342CAM">[14]Ana!$F$2984</definedName>
    <definedName name="HAZCH35240601225A15ADC18342CAM">[14]Ana!$F$3005</definedName>
    <definedName name="HAZCH352406012A15ADC18342CAM">[14]Ana!$F$2998</definedName>
    <definedName name="HAZCH4013540812C634ADLIG">[14]Ana!$F$2673</definedName>
    <definedName name="HAZCH4013560812C634ADLIG">[14]Ana!$F$2680</definedName>
    <definedName name="HAZCH401404081225C634AD">[14]Ana!$F$2736</definedName>
    <definedName name="HAZCH4014040812C634AD">[14]Ana!$F$2729</definedName>
    <definedName name="HAZCH401804081225C634AD">[14]Ana!$F$2792</definedName>
    <definedName name="HAZCH4018040812C634AD">[14]Ana!$F$2785</definedName>
    <definedName name="HAZCH402104081225C634AD">[14]Ana!$F$2848</definedName>
    <definedName name="HAZCH4021040812C634AD">[14]Ana!$F$2841</definedName>
    <definedName name="HAZCH402404081225C634AD">[14]Ana!$F$2904</definedName>
    <definedName name="HAZCH4024040812C634AD">[14]Ana!$F$2897</definedName>
    <definedName name="HAZCH402406081225C634AD">[14]Ana!$F$2918</definedName>
    <definedName name="HAZCH4024060812C634AD">[14]Ana!$F$2911</definedName>
    <definedName name="HAZCH601356081225C634ADLIG">[14]Ana!$F$2694</definedName>
    <definedName name="HAZCH6013560812C634ADLIG">[14]Ana!$F$2687</definedName>
    <definedName name="HAZCH601406081225C634AD">[14]Ana!$F$2750</definedName>
    <definedName name="HAZCH6014060812C634AD">[14]Ana!$F$2743</definedName>
    <definedName name="HAZCH601806081225C634AD">[14]Ana!$F$2806</definedName>
    <definedName name="HAZCH6018060812C634AD">[14]Ana!$F$2799</definedName>
    <definedName name="HAZCH602106081225C634AD">[14]Ana!$F$2862</definedName>
    <definedName name="HAZCH6021060812C634AD">[14]Ana!$F$2855</definedName>
    <definedName name="HAZCPONDCONTRA" localSheetId="0">#REF!</definedName>
    <definedName name="HAZCPONDCONTRA">#REF!</definedName>
    <definedName name="HAZFOSOCONTRA" localSheetId="0">#REF!</definedName>
    <definedName name="HAZFOSOCONTRA">#REF!</definedName>
    <definedName name="HAZM201512423838A30LIG">[14]Ana!$F$3035</definedName>
    <definedName name="HAZM301512423838A30LIG">[14]Ana!$F$3041</definedName>
    <definedName name="HAZM302012423838A25LIG">[14]Ana!$F$3053</definedName>
    <definedName name="HAZM302013523838A25LIG">[14]Ana!$F$3014</definedName>
    <definedName name="HAZM302014023838A25">[14]Ana!$F$3074</definedName>
    <definedName name="HAZM30X20180">[14]Ana!$F$3095</definedName>
    <definedName name="HAZM401512423838A30LIG">[14]Ana!$F$3047</definedName>
    <definedName name="HAZM452012433838A25LIG">[14]Ana!$F$3058</definedName>
    <definedName name="HAZM452013533838A25LIG">[14]Ana!$F$3019</definedName>
    <definedName name="HAZM452014033838A25">[14]Ana!$F$3079</definedName>
    <definedName name="HAZM452018033838A25">[14]Ana!$F$3100</definedName>
    <definedName name="HAZM452512433838A25LIG">[14]Ana!$F$3063</definedName>
    <definedName name="HAZM452513533838A25LIG">[14]Ana!$F$3024</definedName>
    <definedName name="HAZM452514033838A25">[14]Ana!$F$3084</definedName>
    <definedName name="HAZM452521033838A25">[14]Ana!$F$3115</definedName>
    <definedName name="HAZM452524033838A25">[14]Ana!$F$3125</definedName>
    <definedName name="HAZM45X25180">[14]Ana!$F$3105</definedName>
    <definedName name="HAZM602512433838A25LIG">[14]Ana!$F$3068</definedName>
    <definedName name="HAZM602513533838A25LIG">[14]Ana!$F$3029</definedName>
    <definedName name="HAZM602514033838A25">[14]Ana!$F$3089</definedName>
    <definedName name="HAZM602521033838A25">[14]Ana!$F$3120</definedName>
    <definedName name="HAZM602524033838A25">[14]Ana!$F$3130</definedName>
    <definedName name="HAZM60X25180">[14]Ana!$F$3110</definedName>
    <definedName name="HAZM8TIPVIGACISTCONTRA" localSheetId="0">#REF!</definedName>
    <definedName name="HAZM8TIPVIGACISTCONTRA">#REF!</definedName>
    <definedName name="HAZMRAMPACONTRA" localSheetId="0">#REF!</definedName>
    <definedName name="HAZMRAMPACONTRA">#REF!</definedName>
    <definedName name="hbi" localSheetId="0">#REF!</definedName>
    <definedName name="hbi">#REF!</definedName>
    <definedName name="hbii" localSheetId="0">#REF!</definedName>
    <definedName name="hbii">#REF!</definedName>
    <definedName name="hbiii" localSheetId="0">#REF!</definedName>
    <definedName name="hbiii">#REF!</definedName>
    <definedName name="hbiiii" localSheetId="0">#REF!</definedName>
    <definedName name="hbiiii">#REF!</definedName>
    <definedName name="hci" localSheetId="0">#REF!</definedName>
    <definedName name="hci">#REF!</definedName>
    <definedName name="hcii" localSheetId="0">#REF!</definedName>
    <definedName name="hcii">#REF!</definedName>
    <definedName name="hciii" localSheetId="0">#REF!</definedName>
    <definedName name="hciii">#REF!</definedName>
    <definedName name="hciiii" localSheetId="0">#REF!</definedName>
    <definedName name="hciiii">#REF!</definedName>
    <definedName name="hcpi" localSheetId="0">#REF!</definedName>
    <definedName name="hcpi">#REF!</definedName>
    <definedName name="hcpii" localSheetId="0">#REF!</definedName>
    <definedName name="hcpii">#REF!</definedName>
    <definedName name="hcpiii" localSheetId="0">#REF!</definedName>
    <definedName name="hcpiii">#REF!</definedName>
    <definedName name="hcpiiii" localSheetId="0">#REF!</definedName>
    <definedName name="hcpiiii">#REF!</definedName>
    <definedName name="HGON100" localSheetId="0">#REF!</definedName>
    <definedName name="HGON100">#REF!</definedName>
    <definedName name="HGON140" localSheetId="0">#REF!</definedName>
    <definedName name="HGON140">#REF!</definedName>
    <definedName name="HGON180" localSheetId="0">#REF!</definedName>
    <definedName name="HGON180">#REF!</definedName>
    <definedName name="HGON210" localSheetId="0">#REF!</definedName>
    <definedName name="HGON210">#REF!</definedName>
    <definedName name="hilo" localSheetId="0">#REF!</definedName>
    <definedName name="hilo">#REF!</definedName>
    <definedName name="Hilo_de_Nylon">[24]Insumos!$B$69:$D$69</definedName>
    <definedName name="HINCA" localSheetId="0">#REF!</definedName>
    <definedName name="HINCA">#REF!</definedName>
    <definedName name="HINCA_2">"$#REF!.$#REF!$#REF!"</definedName>
    <definedName name="HINCA_3">"$#REF!.$#REF!$#REF!"</definedName>
    <definedName name="Hinca_de_Pilotes" localSheetId="0">#REF!</definedName>
    <definedName name="Hinca_de_Pilotes">#REF!</definedName>
    <definedName name="Hinca_de_Pilotes_2">#N/A</definedName>
    <definedName name="Hinca_de_Pilotes_3">#N/A</definedName>
    <definedName name="HINCADEPILOTES" localSheetId="0">#REF!</definedName>
    <definedName name="HINCADEPILOTES">#REF!</definedName>
    <definedName name="HINCADEPILOTES_2">#N/A</definedName>
    <definedName name="HINCADEPILOTES_3">#N/A</definedName>
    <definedName name="HINDUSTRIAL100" localSheetId="0">#REF!</definedName>
    <definedName name="HINDUSTRIAL100">#REF!</definedName>
    <definedName name="HINDUSTRIAL140" localSheetId="0">#REF!</definedName>
    <definedName name="HINDUSTRIAL140">#REF!</definedName>
    <definedName name="HINDUSTRIAL180" localSheetId="0">#REF!</definedName>
    <definedName name="HINDUSTRIAL180">#REF!</definedName>
    <definedName name="HINDUSTRIAL210" localSheetId="0">#REF!</definedName>
    <definedName name="HINDUSTRIAL210">#REF!</definedName>
    <definedName name="hligadora">[14]Ana!$F$3246</definedName>
    <definedName name="HOJASEGUETA" localSheetId="0">#REF!</definedName>
    <definedName name="HOJASEGUETA">#REF!</definedName>
    <definedName name="Hora_extra_sb" localSheetId="0">#REF!</definedName>
    <definedName name="Hora_extra_sb">#REF!</definedName>
    <definedName name="Hora_extra_sn" localSheetId="0">#REF!</definedName>
    <definedName name="Hora_extra_sn">#REF!</definedName>
    <definedName name="HORACIO" localSheetId="0">#REF!</definedName>
    <definedName name="HORACIO">#REF!</definedName>
    <definedName name="HORACIO_2">"$#REF!.$L$66:$W$66"</definedName>
    <definedName name="HORACIO_3">"$#REF!.$L$66:$W$66"</definedName>
    <definedName name="horadia" localSheetId="0">#REF!</definedName>
    <definedName name="horadia">#REF!</definedName>
    <definedName name="horames" localSheetId="0">#REF!</definedName>
    <definedName name="horames">#REF!</definedName>
    <definedName name="horind100" localSheetId="0">#REF!</definedName>
    <definedName name="horind100">#REF!</definedName>
    <definedName name="horind140" localSheetId="0">#REF!</definedName>
    <definedName name="horind140">#REF!</definedName>
    <definedName name="horind180" localSheetId="0">#REF!</definedName>
    <definedName name="horind180">#REF!</definedName>
    <definedName name="horind210" localSheetId="0">#REF!</definedName>
    <definedName name="horind210">#REF!</definedName>
    <definedName name="horm.1.2">'[35]Ana. Horm mexc mort'!$D$70</definedName>
    <definedName name="horm.1.3">'[41]Analisis Unit. '!$F$74</definedName>
    <definedName name="horm.1.3.5">'[41]Analisis Unit. '!$F$64</definedName>
    <definedName name="HORM124">[14]Ana!$F$3302</definedName>
    <definedName name="HORM124LIGADORA">[14]Ana!$F$3309</definedName>
    <definedName name="HORM124LIGAWINCHE">[14]Ana!$F$3316</definedName>
    <definedName name="HORM135">[14]Ana!$F$3281</definedName>
    <definedName name="HORM135LIGADORA">[14]Ana!$F$3288</definedName>
    <definedName name="HORM135LIGAWINCHE">[14]Ana!$F$3295</definedName>
    <definedName name="HORM140">[14]Ana!$F$3138</definedName>
    <definedName name="HORM160">[14]Ana!$F$3143</definedName>
    <definedName name="HORM180">[14]Ana!$F$3148</definedName>
    <definedName name="HORM210">[14]Ana!$F$3153</definedName>
    <definedName name="HORM240">[14]Ana!$F$3158</definedName>
    <definedName name="HORM250">[14]Ana!$F$3163</definedName>
    <definedName name="HORM260">[14]Ana!$F$3168</definedName>
    <definedName name="HORM280">[14]Ana!$F$3173</definedName>
    <definedName name="HORM300">[14]Ana!$F$3178</definedName>
    <definedName name="HORM315">[14]Ana!$F$3183</definedName>
    <definedName name="HORM350">[14]Ana!$F$3188</definedName>
    <definedName name="HORM400">[14]Ana!$F$3193</definedName>
    <definedName name="HORMFROT">[14]Ana!$F$4786</definedName>
    <definedName name="Hormigón_Industrial_180_Kg_cm2">[24]Insumos!$B$70:$D$70</definedName>
    <definedName name="Hormigón_Industrial_210_Kg_cm2">[24]Insumos!$B$71:$D$71</definedName>
    <definedName name="Hormigón_Industrial_210_Kg_cm2_1">[24]Insumos!$B$71:$D$71</definedName>
    <definedName name="Hormigón_Industrial_210_Kg_cm2_2">[24]Insumos!$B$71:$D$71</definedName>
    <definedName name="Hormigón_Industrial_210_Kg_cm2_3">[24]Insumos!$B$71:$D$71</definedName>
    <definedName name="Hormigón_Industrial_240_Kg_cm2" localSheetId="0">[9]Insumos!#REF!</definedName>
    <definedName name="Hormigón_Industrial_240_Kg_cm2">[9]Insumos!#REF!</definedName>
    <definedName name="HORMIGON100" localSheetId="0">#REF!</definedName>
    <definedName name="HORMIGON100">#REF!</definedName>
    <definedName name="hormigon140" localSheetId="0">#REF!</definedName>
    <definedName name="hormigon140">#REF!</definedName>
    <definedName name="hormigon180" localSheetId="0">#REF!</definedName>
    <definedName name="hormigon180">#REF!</definedName>
    <definedName name="hormigon210" localSheetId="0">#REF!</definedName>
    <definedName name="hormigon210">#REF!</definedName>
    <definedName name="hormigon240" localSheetId="0">#REF!</definedName>
    <definedName name="hormigon240">#REF!</definedName>
    <definedName name="Hormigon240i" localSheetId="0">[26]MATERIALES!#REF!</definedName>
    <definedName name="Hormigon240i">[26]MATERIALES!#REF!</definedName>
    <definedName name="hormigon280" localSheetId="0">#REF!</definedName>
    <definedName name="hormigon280">#REF!</definedName>
    <definedName name="HORMIGON350" localSheetId="0">#REF!</definedName>
    <definedName name="HORMIGON350">#REF!</definedName>
    <definedName name="HORMIGONARMADOALETAS" localSheetId="0">#REF!</definedName>
    <definedName name="HORMIGONARMADOALETAS">#REF!</definedName>
    <definedName name="HORMIGONARMADOESTRIBOS" localSheetId="0">#REF!</definedName>
    <definedName name="HORMIGONARMADOESTRIBOS">#REF!</definedName>
    <definedName name="HORMIGONARMADOGUARDARRUEDASYDEFENSASLATERALES" localSheetId="0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 localSheetId="0">#REF!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 localSheetId="0">#REF!</definedName>
    <definedName name="HORMIGONARMADOLOSADETABLERO">#REF!</definedName>
    <definedName name="HORMIGONARMADOLOSADETABLERO_2">#N/A</definedName>
    <definedName name="HORMIGONARMADOLOSADETABLERO_3">#N/A</definedName>
    <definedName name="HORMIGONARMADOVIGUETAS" localSheetId="0">#REF!</definedName>
    <definedName name="HORMIGONARMADOVIGUETAS">#REF!</definedName>
    <definedName name="HORMIGONARMADOVIGUETAS_2">#N/A</definedName>
    <definedName name="HORMIGONARMADOVIGUETAS_3">#N/A</definedName>
    <definedName name="hormigonproteccionpilas" localSheetId="0">#REF!</definedName>
    <definedName name="hormigonproteccionpilas">#REF!</definedName>
    <definedName name="HORMIGONSIMPLE" localSheetId="0">#REF!</definedName>
    <definedName name="HORMIGONSIMPLE">#REF!</definedName>
    <definedName name="HORMIGONVIGASPOSTENSADAS" localSheetId="0">#REF!</definedName>
    <definedName name="HORMIGONVIGASPOSTENSADAS">#REF!</definedName>
    <definedName name="hr.grader.cat.140h">'[18]Tarifas de Alquiler de Equipo'!$I$29</definedName>
    <definedName name="hr.pala.cat.966c">'[18]Tarifas de Alquiler de Equipo'!$I$54</definedName>
    <definedName name="hr.retro.cat.225">'[18]Tarifas de Alquiler de Equipo'!$I$41</definedName>
    <definedName name="hr.retro.cat.416">'[18]Tarifas de Alquiler de Equipo'!$I$46</definedName>
    <definedName name="hr.RodDin.dinapac.ca25">'[18]Tarifas de Alquiler de Equipo'!$I$80</definedName>
    <definedName name="hwinche">[14]Ana!$F$3253</definedName>
    <definedName name="hyu" localSheetId="0">#REF!</definedName>
    <definedName name="hyu">#REF!</definedName>
    <definedName name="imocolocjuntas">[57]INSUMOS!$F$261</definedName>
    <definedName name="IMPEST">[14]Ana!$F$3325</definedName>
    <definedName name="IMPREV" localSheetId="0">#REF!</definedName>
    <definedName name="IMPREV">#REF!</definedName>
    <definedName name="IMPREV." localSheetId="0">#REF!</definedName>
    <definedName name="IMPREV.">#REF!</definedName>
    <definedName name="IMPREVISTO" localSheetId="0">#REF!</definedName>
    <definedName name="IMPREVISTO">#REF!</definedName>
    <definedName name="IMPREVISTO1" localSheetId="0">#REF!</definedName>
    <definedName name="IMPREVISTO1">#REF!</definedName>
    <definedName name="IMPRIMACION">#N/A</definedName>
    <definedName name="Ince" localSheetId="0">#REF!</definedName>
    <definedName name="Ince">#REF!</definedName>
    <definedName name="INCR" localSheetId="0">#REF!</definedName>
    <definedName name="INCR">#REF!</definedName>
    <definedName name="INCREM" localSheetId="0">#REF!</definedName>
    <definedName name="INCREM">#REF!</definedName>
    <definedName name="ind.var.pre">'[18]Analisis Unitarios'!$K$2</definedName>
    <definedName name="indi" localSheetId="0">[53]Presup!#REF!</definedName>
    <definedName name="indi">[53]Presup!#REF!</definedName>
    <definedName name="indir" localSheetId="0">#REF!</definedName>
    <definedName name="indir">#REF!</definedName>
    <definedName name="INGENIERIA">#N/A</definedName>
    <definedName name="ingi" localSheetId="0">#REF!</definedName>
    <definedName name="ingi">#REF!</definedName>
    <definedName name="ingii" localSheetId="0">#REF!</definedName>
    <definedName name="ingii">#REF!</definedName>
    <definedName name="ingiii" localSheetId="0">#REF!</definedName>
    <definedName name="ingiii">#REF!</definedName>
    <definedName name="ingiiii" localSheetId="0">#REF!</definedName>
    <definedName name="ingiiii">#REF!</definedName>
    <definedName name="INOALARBCO">[14]Ana!$F$3996</definedName>
    <definedName name="INOALARBCOPVC" localSheetId="0">#REF!</definedName>
    <definedName name="INOALARBCOPVC">#REF!</definedName>
    <definedName name="INOALARCOL">[14]Ana!$F$4022</definedName>
    <definedName name="INOALARCOLPVC" localSheetId="0">#REF!</definedName>
    <definedName name="INOALARCOLPVC">#REF!</definedName>
    <definedName name="INOBCOSER">[14]Ana!$F$3970</definedName>
    <definedName name="INOBCOSTAPASERPVC" localSheetId="0">#REF!</definedName>
    <definedName name="INOBCOSTAPASERPVC">#REF!</definedName>
    <definedName name="INOBCOTAPASER">[14]Ana!$F$3944</definedName>
    <definedName name="INOBCOTAPASERPVC" localSheetId="0">#REF!</definedName>
    <definedName name="INOBCOTAPASERPVC">#REF!</definedName>
    <definedName name="inodorosimplex" localSheetId="0">#REF!</definedName>
    <definedName name="inodorosimplex">#REF!</definedName>
    <definedName name="INOFLUXBCOCONTRA" localSheetId="0">#REF!</definedName>
    <definedName name="INOFLUXBCOCONTRA">#REF!</definedName>
    <definedName name="ins_abrasadera_1.5pulg" localSheetId="0">#REF!</definedName>
    <definedName name="ins_abrasadera_1.5pulg">#REF!</definedName>
    <definedName name="ins_abrasadera_1pulg" localSheetId="0">#REF!</definedName>
    <definedName name="ins_abrasadera_1pulg">#REF!</definedName>
    <definedName name="ins_abrasadera_2pulg" localSheetId="0">#REF!</definedName>
    <definedName name="ins_abrasadera_2pulg">#REF!</definedName>
    <definedName name="ins_abrasadera_3pulg" localSheetId="0">#REF!</definedName>
    <definedName name="ins_abrasadera_3pulg">#REF!</definedName>
    <definedName name="ins_abrasadera_4pulg" localSheetId="0">#REF!</definedName>
    <definedName name="ins_abrasadera_4pulg">#REF!</definedName>
    <definedName name="ins_acero" localSheetId="0">#REF!</definedName>
    <definedName name="ins_acero">#REF!</definedName>
    <definedName name="ins_adap_cpvc_0.5pulg" localSheetId="0">#REF!</definedName>
    <definedName name="ins_adap_cpvc_0.5pulg">#REF!</definedName>
    <definedName name="ins_adap_pvc_0.5pulg" localSheetId="0">#REF!</definedName>
    <definedName name="ins_adap_pvc_0.5pulg">#REF!</definedName>
    <definedName name="ins_adap_pvc_0.75pulg" localSheetId="0">#REF!</definedName>
    <definedName name="ins_adap_pvc_0.75pulg">#REF!</definedName>
    <definedName name="ins_adap_pvc_1.5pulg" localSheetId="0">#REF!</definedName>
    <definedName name="ins_adap_pvc_1.5pulg">#REF!</definedName>
    <definedName name="ins_adap_pvc_1pulg" localSheetId="0">#REF!</definedName>
    <definedName name="ins_adap_pvc_1pulg">#REF!</definedName>
    <definedName name="ins_adap_pvc_2pulg" localSheetId="0">#REF!</definedName>
    <definedName name="ins_adap_pvc_2pulg">#REF!</definedName>
    <definedName name="ins_agua" localSheetId="0">#REF!</definedName>
    <definedName name="ins_agua">#REF!</definedName>
    <definedName name="ins_alambre" localSheetId="0">#REF!</definedName>
    <definedName name="ins_alambre">#REF!</definedName>
    <definedName name="ins_alquiler_compactador" localSheetId="0">#REF!</definedName>
    <definedName name="ins_alquiler_compactador">#REF!</definedName>
    <definedName name="ins_alquiler_compresor" localSheetId="0">#REF!</definedName>
    <definedName name="ins_alquiler_compresor">#REF!</definedName>
    <definedName name="ins_arandela_inodoro" localSheetId="0">#REF!</definedName>
    <definedName name="ins_arandela_inodoro">#REF!</definedName>
    <definedName name="ins_arena_fina" localSheetId="0">#REF!</definedName>
    <definedName name="ins_arena_fina">#REF!</definedName>
    <definedName name="ins_arena_gruesa" localSheetId="0">#REF!</definedName>
    <definedName name="ins_arena_gruesa">#REF!</definedName>
    <definedName name="ins_bañera" localSheetId="0">#REF!</definedName>
    <definedName name="ins_bañera">#REF!</definedName>
    <definedName name="ins_barra_unitrox" localSheetId="0">#REF!</definedName>
    <definedName name="ins_barra_unitrox">#REF!</definedName>
    <definedName name="ins_blocks_6pulg" localSheetId="0">#REF!</definedName>
    <definedName name="ins_blocks_6pulg">#REF!</definedName>
    <definedName name="ins_blocks_8pulg" localSheetId="0">#REF!</definedName>
    <definedName name="ins_blocks_8pulg">#REF!</definedName>
    <definedName name="ins_calentador_electrico" localSheetId="0">#REF!</definedName>
    <definedName name="ins_calentador_electrico">#REF!</definedName>
    <definedName name="ins_cemento_blanco" localSheetId="0">#REF!</definedName>
    <definedName name="ins_cemento_blanco">#REF!</definedName>
    <definedName name="ins_cemento_cpvc" localSheetId="0">#REF!</definedName>
    <definedName name="ins_cemento_cpvc">#REF!</definedName>
    <definedName name="ins_cemento_gris" localSheetId="0">#REF!</definedName>
    <definedName name="ins_cemento_gris">#REF!</definedName>
    <definedName name="ins_cemento_pvc" localSheetId="0">#REF!</definedName>
    <definedName name="ins_cemento_pvc">#REF!</definedName>
    <definedName name="ins_check_hor_2pulg" localSheetId="0">#REF!</definedName>
    <definedName name="ins_check_hor_2pulg">#REF!</definedName>
    <definedName name="ins_check_ver_3pulg" localSheetId="0">#REF!</definedName>
    <definedName name="ins_check_ver_3pulg">#REF!</definedName>
    <definedName name="ins_clavo_acero" localSheetId="0">#REF!</definedName>
    <definedName name="ins_clavo_acero">#REF!</definedName>
    <definedName name="ins_clavo_corriente" localSheetId="0">#REF!</definedName>
    <definedName name="ins_clavo_corriente">#REF!</definedName>
    <definedName name="ins_codo_cpvc_0.5pulg" localSheetId="0">#REF!</definedName>
    <definedName name="ins_codo_cpvc_0.5pulg">#REF!</definedName>
    <definedName name="ins_codo_cpvc_0.75pulg" localSheetId="0">#REF!</definedName>
    <definedName name="ins_codo_cpvc_0.75pulg">#REF!</definedName>
    <definedName name="ins_codo_hg_2hg" localSheetId="0">#REF!</definedName>
    <definedName name="ins_codo_hg_2hg">#REF!</definedName>
    <definedName name="ins_codo_hg_3hg" localSheetId="0">#REF!</definedName>
    <definedName name="ins_codo_hg_3hg">#REF!</definedName>
    <definedName name="ins_codo_pvc_drenaje_2pulgx45" localSheetId="0">#REF!</definedName>
    <definedName name="ins_codo_pvc_drenaje_2pulgx45">#REF!</definedName>
    <definedName name="ins_codo_pvc_drenaje_2pulgx90" localSheetId="0">#REF!</definedName>
    <definedName name="ins_codo_pvc_drenaje_2pulgx90">#REF!</definedName>
    <definedName name="ins_codo_pvc_drenaje_3pulgx45" localSheetId="0">#REF!</definedName>
    <definedName name="ins_codo_pvc_drenaje_3pulgx45">#REF!</definedName>
    <definedName name="ins_codo_pvc_drenaje_3pulgx90" localSheetId="0">#REF!</definedName>
    <definedName name="ins_codo_pvc_drenaje_3pulgx90">#REF!</definedName>
    <definedName name="ins_codo_pvc_drenaje_4pulgx45" localSheetId="0">#REF!</definedName>
    <definedName name="ins_codo_pvc_drenaje_4pulgx45">#REF!</definedName>
    <definedName name="ins_codo_pvc_drenaje_4pulgx90" localSheetId="0">#REF!</definedName>
    <definedName name="ins_codo_pvc_drenaje_4pulgx90">#REF!</definedName>
    <definedName name="ins_codo_pvc_presion_0.5pulg" localSheetId="0">#REF!</definedName>
    <definedName name="ins_codo_pvc_presion_0.5pulg">#REF!</definedName>
    <definedName name="ins_codo_pvc_presion_0.75pulg" localSheetId="0">#REF!</definedName>
    <definedName name="ins_codo_pvc_presion_0.75pulg">#REF!</definedName>
    <definedName name="ins_codo_pvc_presion_1.5pulg" localSheetId="0">#REF!</definedName>
    <definedName name="ins_codo_pvc_presion_1.5pulg">#REF!</definedName>
    <definedName name="ins_codo_pvc_presion_1pulg" localSheetId="0">#REF!</definedName>
    <definedName name="ins_codo_pvc_presion_1pulg">#REF!</definedName>
    <definedName name="ins_codo_pvc_presion_2pulg" localSheetId="0">#REF!</definedName>
    <definedName name="ins_codo_pvc_presion_2pulg">#REF!</definedName>
    <definedName name="ins_codo_pvc_presion_3pulg" localSheetId="0">#REF!</definedName>
    <definedName name="ins_codo_pvc_presion_3pulg">#REF!</definedName>
    <definedName name="ins_colg_0.5pulg" localSheetId="0">#REF!</definedName>
    <definedName name="ins_colg_0.5pulg">#REF!</definedName>
    <definedName name="ins_colg_0.75pulg" localSheetId="0">#REF!</definedName>
    <definedName name="ins_colg_0.75pulg">#REF!</definedName>
    <definedName name="ins_colg_1.5pulg" localSheetId="0">#REF!</definedName>
    <definedName name="ins_colg_1.5pulg">#REF!</definedName>
    <definedName name="ins_colg_1pulg" localSheetId="0">#REF!</definedName>
    <definedName name="ins_colg_1pulg">#REF!</definedName>
    <definedName name="ins_colg_2pulg" localSheetId="0">#REF!</definedName>
    <definedName name="ins_colg_2pulg">#REF!</definedName>
    <definedName name="ins_colg_3pulg" localSheetId="0">#REF!</definedName>
    <definedName name="ins_colg_3pulg">#REF!</definedName>
    <definedName name="ins_colg_4pulg" localSheetId="0">#REF!</definedName>
    <definedName name="ins_colg_4pulg">#REF!</definedName>
    <definedName name="ins_coupling_cpvc_1.5pulg" localSheetId="0">#REF!</definedName>
    <definedName name="ins_coupling_cpvc_1.5pulg">#REF!</definedName>
    <definedName name="ins_cubre_falta" localSheetId="0">#REF!</definedName>
    <definedName name="ins_cubre_falta">#REF!</definedName>
    <definedName name="ins_drenaje_balcon_a" localSheetId="0">#REF!</definedName>
    <definedName name="ins_drenaje_balcon_a">#REF!</definedName>
    <definedName name="ins_drenaje_balcon_b" localSheetId="0">#REF!</definedName>
    <definedName name="ins_drenaje_balcon_b">#REF!</definedName>
    <definedName name="ins_fregadero" localSheetId="0">#REF!</definedName>
    <definedName name="ins_fregadero">#REF!</definedName>
    <definedName name="ins_gasoil" localSheetId="0">#REF!</definedName>
    <definedName name="ins_gasoil">#REF!</definedName>
    <definedName name="ins_grava_combinada" localSheetId="0">#REF!</definedName>
    <definedName name="ins_grava_combinada">#REF!</definedName>
    <definedName name="ins_inodoro" localSheetId="0">#REF!</definedName>
    <definedName name="ins_inodoro">#REF!</definedName>
    <definedName name="ins_jacuzzi" localSheetId="0">#REF!</definedName>
    <definedName name="ins_jacuzzi">#REF!</definedName>
    <definedName name="ins_juego_accesorios" localSheetId="0">#REF!</definedName>
    <definedName name="ins_juego_accesorios">#REF!</definedName>
    <definedName name="ins_junta_cera" localSheetId="0">#REF!</definedName>
    <definedName name="ins_junta_cera">#REF!</definedName>
    <definedName name="ins_lavamanos" localSheetId="0">#REF!</definedName>
    <definedName name="ins_lavamanos">#REF!</definedName>
    <definedName name="ins_llave_angular" localSheetId="0">#REF!</definedName>
    <definedName name="ins_llave_angular">#REF!</definedName>
    <definedName name="ins_llave_chorro" localSheetId="0">#REF!</definedName>
    <definedName name="ins_llave_chorro">#REF!</definedName>
    <definedName name="ins_madera" localSheetId="0">#REF!</definedName>
    <definedName name="ins_madera">#REF!</definedName>
    <definedName name="ins_mezcla_pañete" localSheetId="0">#REF!</definedName>
    <definedName name="ins_mezcla_pañete">#REF!</definedName>
    <definedName name="ins_mezcladora_bañera" localSheetId="0">#REF!</definedName>
    <definedName name="ins_mezcladora_bañera">#REF!</definedName>
    <definedName name="ins_mezcladora_fregadero" localSheetId="0">#REF!</definedName>
    <definedName name="ins_mezcladora_fregadero">#REF!</definedName>
    <definedName name="ins_mezcladora_jacuzzi" localSheetId="0">#REF!</definedName>
    <definedName name="ins_mezcladora_jacuzzi">#REF!</definedName>
    <definedName name="ins_mezcladora_lavamanos" localSheetId="0">#REF!</definedName>
    <definedName name="ins_mezcladora_lavamanos">#REF!</definedName>
    <definedName name="ins_mortero_13" localSheetId="0">#REF!</definedName>
    <definedName name="ins_mortero_13">#REF!</definedName>
    <definedName name="ins_mortero_14" localSheetId="0">#REF!</definedName>
    <definedName name="ins_mortero_14">#REF!</definedName>
    <definedName name="ins_niple_cromado" localSheetId="0">#REF!</definedName>
    <definedName name="ins_niple_cromado">#REF!</definedName>
    <definedName name="ins_parrilla_piso" localSheetId="0">#REF!</definedName>
    <definedName name="ins_parrilla_piso">#REF!</definedName>
    <definedName name="ins_pintura" localSheetId="0">#REF!</definedName>
    <definedName name="ins_pintura">#REF!</definedName>
    <definedName name="ins_red_cpvc_0.75x0.5pulg" localSheetId="0">#REF!</definedName>
    <definedName name="ins_red_cpvc_0.75x0.5pulg">#REF!</definedName>
    <definedName name="ins_red_hg_3x2" localSheetId="0">#REF!</definedName>
    <definedName name="ins_red_hg_3x2">#REF!</definedName>
    <definedName name="ins_red_pvc_3x2pulg" localSheetId="0">#REF!</definedName>
    <definedName name="ins_red_pvc_3x2pulg">#REF!</definedName>
    <definedName name="ins_red_pvc_4x2pulg" localSheetId="0">#REF!</definedName>
    <definedName name="ins_red_pvc_4x2pulg">#REF!</definedName>
    <definedName name="ins_red_pvc_4x3pulg" localSheetId="0">#REF!</definedName>
    <definedName name="ins_red_pvc_4x3pulg">#REF!</definedName>
    <definedName name="ins_red_pvc_presion_0.75x0.5pulg" localSheetId="0">#REF!</definedName>
    <definedName name="ins_red_pvc_presion_0.75x0.5pulg">#REF!</definedName>
    <definedName name="ins_red_pvc_presion_1.5x0.75pulg" localSheetId="0">#REF!</definedName>
    <definedName name="ins_red_pvc_presion_1.5x0.75pulg">#REF!</definedName>
    <definedName name="ins_red_pvc_presion_1.5x1pulg" localSheetId="0">#REF!</definedName>
    <definedName name="ins_red_pvc_presion_1.5x1pulg">#REF!</definedName>
    <definedName name="ins_red_pvc_presion_1x0.5pulg" localSheetId="0">#REF!</definedName>
    <definedName name="ins_red_pvc_presion_1x0.5pulg">#REF!</definedName>
    <definedName name="ins_red_pvc_presion_1x0.75pulg" localSheetId="0">#REF!</definedName>
    <definedName name="ins_red_pvc_presion_1x0.75pulg">#REF!</definedName>
    <definedName name="ins_red_pvc_presion_2x1.5pulg" localSheetId="0">#REF!</definedName>
    <definedName name="ins_red_pvc_presion_2x1.5pulg">#REF!</definedName>
    <definedName name="ins_red_pvc_presion_2x1pulg" localSheetId="0">#REF!</definedName>
    <definedName name="ins_red_pvc_presion_2x1pulg">#REF!</definedName>
    <definedName name="ins_red_pvc_presion_3x1.5pulg" localSheetId="0">#REF!</definedName>
    <definedName name="ins_red_pvc_presion_3x1.5pulg">#REF!</definedName>
    <definedName name="ins_red_pvc_presion_3x1pulg" localSheetId="0">#REF!</definedName>
    <definedName name="ins_red_pvc_presion_3x1pulg">#REF!</definedName>
    <definedName name="ins_red_pvc_presion_3x2pulg" localSheetId="0">#REF!</definedName>
    <definedName name="ins_red_pvc_presion_3x2pulg">#REF!</definedName>
    <definedName name="ins_regla" localSheetId="0">#REF!</definedName>
    <definedName name="ins_regla">#REF!</definedName>
    <definedName name="ins_rejilla_techo" localSheetId="0">#REF!</definedName>
    <definedName name="ins_rejilla_techo">#REF!</definedName>
    <definedName name="ins_sifon_2pulg" localSheetId="0">#REF!</definedName>
    <definedName name="ins_sifon_2pulg">#REF!</definedName>
    <definedName name="ins_tarugo_0.375pulg" localSheetId="0">#REF!</definedName>
    <definedName name="ins_tarugo_0.375pulg">#REF!</definedName>
    <definedName name="ins_tarugo_0.5pulg" localSheetId="0">#REF!</definedName>
    <definedName name="ins_tarugo_0.5pulg">#REF!</definedName>
    <definedName name="ins_tee_cpvc_0.5pulg" localSheetId="0">#REF!</definedName>
    <definedName name="ins_tee_cpvc_0.5pulg">#REF!</definedName>
    <definedName name="ins_tee_cpvc_0.75pulg" localSheetId="0">#REF!</definedName>
    <definedName name="ins_tee_cpvc_0.75pulg">#REF!</definedName>
    <definedName name="ins_tee_hg_3hg" localSheetId="0">#REF!</definedName>
    <definedName name="ins_tee_hg_3hg">#REF!</definedName>
    <definedName name="ins_tee_pvc_presion_0.5pulg" localSheetId="0">#REF!</definedName>
    <definedName name="ins_tee_pvc_presion_0.5pulg">#REF!</definedName>
    <definedName name="ins_tee_pvc_presion_0.75pulg" localSheetId="0">#REF!</definedName>
    <definedName name="ins_tee_pvc_presion_0.75pulg">#REF!</definedName>
    <definedName name="ins_tee_pvc_presion_1.5pulg" localSheetId="0">#REF!</definedName>
    <definedName name="ins_tee_pvc_presion_1.5pulg">#REF!</definedName>
    <definedName name="ins_tee_pvc_presion_1pulg" localSheetId="0">#REF!</definedName>
    <definedName name="ins_tee_pvc_presion_1pulg">#REF!</definedName>
    <definedName name="ins_tee_pvc_presion_2pulg" localSheetId="0">#REF!</definedName>
    <definedName name="ins_tee_pvc_presion_2pulg">#REF!</definedName>
    <definedName name="ins_tee_pvc_presion_3pulg" localSheetId="0">#REF!</definedName>
    <definedName name="ins_tee_pvc_presion_3pulg">#REF!</definedName>
    <definedName name="ins_tornillo_0.375pulg" localSheetId="0">#REF!</definedName>
    <definedName name="ins_tornillo_0.375pulg">#REF!</definedName>
    <definedName name="ins_tornillo_fijacion" localSheetId="0">#REF!</definedName>
    <definedName name="ins_tornillo_fijacion">#REF!</definedName>
    <definedName name="ins_tub_cpvc_0.5pulg" localSheetId="0">#REF!</definedName>
    <definedName name="ins_tub_cpvc_0.5pulg">#REF!</definedName>
    <definedName name="ins_tub_cpvc_0.75pulg" localSheetId="0">#REF!</definedName>
    <definedName name="ins_tub_cpvc_0.75pulg">#REF!</definedName>
    <definedName name="ins_tub_hg_2pulg" localSheetId="0">#REF!</definedName>
    <definedName name="ins_tub_hg_2pulg">#REF!</definedName>
    <definedName name="ins_tub_hg_3pulg" localSheetId="0">#REF!</definedName>
    <definedName name="ins_tub_hg_3pulg">#REF!</definedName>
    <definedName name="ins_tub_pvc_sch40_0.5pul" localSheetId="0">#REF!</definedName>
    <definedName name="ins_tub_pvc_sch40_0.5pul">#REF!</definedName>
    <definedName name="ins_tub_pvc_sch40_0.75pul" localSheetId="0">#REF!</definedName>
    <definedName name="ins_tub_pvc_sch40_0.75pul">#REF!</definedName>
    <definedName name="ins_tub_pvc_sch40_1.5pul" localSheetId="0">#REF!</definedName>
    <definedName name="ins_tub_pvc_sch40_1.5pul">#REF!</definedName>
    <definedName name="ins_tub_pvc_sch40_1pul" localSheetId="0">#REF!</definedName>
    <definedName name="ins_tub_pvc_sch40_1pul">#REF!</definedName>
    <definedName name="ins_tub_pvc_sdr21_2pulg" localSheetId="0">#REF!</definedName>
    <definedName name="ins_tub_pvc_sdr21_2pulg">#REF!</definedName>
    <definedName name="ins_tub_pvc_sdr21_3pulg" localSheetId="0">#REF!</definedName>
    <definedName name="ins_tub_pvc_sdr21_3pulg">#REF!</definedName>
    <definedName name="ins_tub_pvc_sdr26_2pulg" localSheetId="0">#REF!</definedName>
    <definedName name="ins_tub_pvc_sdr26_2pulg">#REF!</definedName>
    <definedName name="ins_tub_pvc_sdr26_3pulg" localSheetId="0">#REF!</definedName>
    <definedName name="ins_tub_pvc_sdr26_3pulg">#REF!</definedName>
    <definedName name="ins_tub_pvc_sdr32.5_4pulg" localSheetId="0">#REF!</definedName>
    <definedName name="ins_tub_pvc_sdr32.5_4pulg">#REF!</definedName>
    <definedName name="ins_tub_pvc_sdr32.5_6pulg" localSheetId="0">#REF!</definedName>
    <definedName name="ins_tub_pvc_sdr32.5_6pulg">#REF!</definedName>
    <definedName name="ins_tubo_flexible" localSheetId="0">#REF!</definedName>
    <definedName name="ins_tubo_flexible">#REF!</definedName>
    <definedName name="ins_tuerca_0.375pulg" localSheetId="0">#REF!</definedName>
    <definedName name="ins_tuerca_0.375pulg">#REF!</definedName>
    <definedName name="ins_tuerca_0.5pulg" localSheetId="0">#REF!</definedName>
    <definedName name="ins_tuerca_0.5pulg">#REF!</definedName>
    <definedName name="ins_valvula_0.75pulg" localSheetId="0">#REF!</definedName>
    <definedName name="ins_valvula_0.75pulg">#REF!</definedName>
    <definedName name="ins_valvula_1.5pulg" localSheetId="0">#REF!</definedName>
    <definedName name="ins_valvula_1.5pulg">#REF!</definedName>
    <definedName name="ins_valvula_1pulg" localSheetId="0">#REF!</definedName>
    <definedName name="ins_valvula_1pulg">#REF!</definedName>
    <definedName name="ins_valvula_2pulg" localSheetId="0">#REF!</definedName>
    <definedName name="ins_valvula_2pulg">#REF!</definedName>
    <definedName name="ins_valvula_reguladora_1pulg" localSheetId="0">#REF!</definedName>
    <definedName name="ins_valvula_reguladora_1pulg">#REF!</definedName>
    <definedName name="ins_valvula_reguladora_2pulg" localSheetId="0">#REF!</definedName>
    <definedName name="ins_valvula_reguladora_2pulg">#REF!</definedName>
    <definedName name="ins_varilla_0.375pulg" localSheetId="0">#REF!</definedName>
    <definedName name="ins_varilla_0.375pulg">#REF!</definedName>
    <definedName name="ins_varilla_0.5pulg" localSheetId="0">#REF!</definedName>
    <definedName name="ins_varilla_0.5pulg">#REF!</definedName>
    <definedName name="ins_yee_pvc_drenaje_2pulg" localSheetId="0">#REF!</definedName>
    <definedName name="ins_yee_pvc_drenaje_2pulg">#REF!</definedName>
    <definedName name="ins_yee_pvc_drenaje_3pulg" localSheetId="0">#REF!</definedName>
    <definedName name="ins_yee_pvc_drenaje_3pulg">#REF!</definedName>
    <definedName name="ins_yee_pvc_drenaje_4pulg" localSheetId="0">#REF!</definedName>
    <definedName name="ins_yee_pvc_drenaje_4pulg">#REF!</definedName>
    <definedName name="INSTVENT" localSheetId="0">#REF!</definedName>
    <definedName name="INSTVENT">#REF!</definedName>
    <definedName name="INTERMEDIA_I" localSheetId="0">[56]CPV_MGMG!#REF!</definedName>
    <definedName name="INTERMEDIA_I">[56]CPV_MGMG!#REF!</definedName>
    <definedName name="INTERRUPTOR3VIAS">[14]Ana!$F$3388</definedName>
    <definedName name="INTERRUPTOR4VIAS">[14]Ana!$F$3399</definedName>
    <definedName name="INTERRUPTORDOBLE">[14]Ana!$F$3366</definedName>
    <definedName name="INTERRUPTORPILOTO">[14]Ana!$F$3410</definedName>
    <definedName name="INTERRUPTORSENCILLO">[14]Ana!$F$3355</definedName>
    <definedName name="INTERRUPTORTRIPLE">[14]Ana!$F$3377</definedName>
    <definedName name="itabo" localSheetId="0">#REF!</definedName>
    <definedName name="itabo">#REF!</definedName>
    <definedName name="itbi" localSheetId="0">#REF!</definedName>
    <definedName name="itbi">#REF!</definedName>
    <definedName name="ITBIS">[59]Insumos!$G$2</definedName>
    <definedName name="ITBS" localSheetId="0">#REF!</definedName>
    <definedName name="ITBS">#REF!</definedName>
    <definedName name="Item2">#N/A</definedName>
    <definedName name="Izado_de_Tabletas" localSheetId="0">#REF!</definedName>
    <definedName name="Izado_de_Tabletas">#REF!</definedName>
    <definedName name="Izado_de_Tabletas_2">#N/A</definedName>
    <definedName name="Izado_de_Tabletas_3">#N/A</definedName>
    <definedName name="IZAJE" localSheetId="0">#REF!</definedName>
    <definedName name="IZAJE">#REF!</definedName>
    <definedName name="IZAJE_2">"$#REF!.$#REF!$#REF!"</definedName>
    <definedName name="IZAJE_3">"$#REF!.$#REF!$#REF!"</definedName>
    <definedName name="Izaje_de_Vigas_Postensadas" localSheetId="0">#REF!</definedName>
    <definedName name="Izaje_de_Vigas_Postensadas">#REF!</definedName>
    <definedName name="Izaje_de_Vigas_Postensadas_2">#N/A</definedName>
    <definedName name="Izaje_de_Vigas_Postensadas_3">#N/A</definedName>
    <definedName name="jminimo" localSheetId="0">#REF!</definedName>
    <definedName name="jminimo">#REF!</definedName>
    <definedName name="Jose" localSheetId="0">[52]INSUMOS!#REF!</definedName>
    <definedName name="Jose">[52]INSUMOS!#REF!</definedName>
    <definedName name="JUNTACERA" localSheetId="0">#REF!</definedName>
    <definedName name="JUNTACERA">#REF!</definedName>
    <definedName name="kerosene" localSheetId="0">#REF!</definedName>
    <definedName name="kerosene">#REF!</definedName>
    <definedName name="kglb">0.453592</definedName>
    <definedName name="Kilometro">[26]EQUIPOS!$I$25</definedName>
    <definedName name="komatsu" localSheetId="0">'[20]Listado Equipos a utilizar'!#REF!</definedName>
    <definedName name="komatsu">'[20]Listado Equipos a utilizar'!#REF!</definedName>
    <definedName name="LARRASTRE4SDR41MCONTRA" localSheetId="0">#REF!</definedName>
    <definedName name="LARRASTRE4SDR41MCONTRA">#REF!</definedName>
    <definedName name="LARRASTRE6SDR41MCONTRA" localSheetId="0">#REF!</definedName>
    <definedName name="LARRASTRE6SDR41MCONTRA">#REF!</definedName>
    <definedName name="LATEX" localSheetId="0">#REF!</definedName>
    <definedName name="LATEX">#REF!</definedName>
    <definedName name="LAVADEROSENCILLO" localSheetId="0">#REF!</definedName>
    <definedName name="LAVADEROSENCILLO">#REF!</definedName>
    <definedName name="LAVGRA1BCO">[14]Ana!$F$4071</definedName>
    <definedName name="LAVGRA1BCOPVC" localSheetId="0">#REF!</definedName>
    <definedName name="LAVGRA1BCOPVC">#REF!</definedName>
    <definedName name="LAVGRA2BCO">[14]Ana!$F$4046</definedName>
    <definedName name="LAVGRA2BCOPVC" localSheetId="0">#REF!</definedName>
    <definedName name="LAVGRA2BCOPVC">#REF!</definedName>
    <definedName name="LAVM1917BCO">[14]Ana!$F$4097</definedName>
    <definedName name="LAVM1917BCOPVC" localSheetId="0">#REF!</definedName>
    <definedName name="LAVM1917BCOPVC">#REF!</definedName>
    <definedName name="LAVM1917COL">[14]Ana!$F$4123</definedName>
    <definedName name="LAVM1917COLPVC" localSheetId="0">#REF!</definedName>
    <definedName name="LAVM1917COLPVC">#REF!</definedName>
    <definedName name="LAVMOVABCO">[14]Ana!$F$4150</definedName>
    <definedName name="LAVMOVABCOPVC" localSheetId="0">#REF!</definedName>
    <definedName name="LAVMOVABCOPVC">#REF!</definedName>
    <definedName name="LAVMOVACOL">[14]Ana!$F$4177</definedName>
    <definedName name="LAVMOVACOLPVC" localSheetId="0">#REF!</definedName>
    <definedName name="LAVMOVACOLPVC">#REF!</definedName>
    <definedName name="LAVMSERBCO">[14]Ana!$F$4203</definedName>
    <definedName name="LAVMSERBCOPVC" localSheetId="0">#REF!</definedName>
    <definedName name="LAVMSERBCOPVC">#REF!</definedName>
    <definedName name="LAVOVAEMPBCOCONTRA" localSheetId="0">#REF!</definedName>
    <definedName name="LAVOVAEMPBCOCONTRA">#REF!</definedName>
    <definedName name="lbalmbre18">'[41]Analisis Unit. '!$F$39</definedName>
    <definedName name="lbkg" localSheetId="0">#REF!</definedName>
    <definedName name="lbkg">#REF!</definedName>
    <definedName name="Ligado_y_vaciado" localSheetId="0">#REF!</definedName>
    <definedName name="Ligado_y_vaciado">#REF!</definedName>
    <definedName name="Ligado_y_vaciado_2">#N/A</definedName>
    <definedName name="Ligado_y_vaciado_3">#N/A</definedName>
    <definedName name="Ligado_y_Vaciado_a_Mano">[24]Insumos!$B$136:$D$136</definedName>
    <definedName name="Ligado_y_Vaciado_con_ligadora_y_Winche" localSheetId="0">[9]Insumos!#REF!</definedName>
    <definedName name="Ligado_y_Vaciado_con_ligadora_y_Winche">[9]Insumos!#REF!</definedName>
    <definedName name="Ligado_y_Vaciado_Hormigón_Industrial_____20_M3" localSheetId="0">[9]Insumos!#REF!</definedName>
    <definedName name="Ligado_y_Vaciado_Hormigón_Industrial_____20_M3">[9]Insumos!#REF!</definedName>
    <definedName name="Ligado_y_Vaciado_Hormigón_Industrial_____4_M3" localSheetId="0">[9]Insumos!#REF!</definedName>
    <definedName name="Ligado_y_Vaciado_Hormigón_Industrial_____4_M3">[9]Insumos!#REF!</definedName>
    <definedName name="Ligado_y_Vaciado_Hormigón_Industrial___10__20_M3" localSheetId="0">[9]Insumos!#REF!</definedName>
    <definedName name="Ligado_y_Vaciado_Hormigón_Industrial___10__20_M3">[9]Insumos!#REF!</definedName>
    <definedName name="Ligado_y_Vaciado_Hormigón_Industrial___4__10_M3" localSheetId="0">[9]Insumos!#REF!</definedName>
    <definedName name="Ligado_y_Vaciado_Hormigón_Industrial___4__10_M3">[9]Insumos!#REF!</definedName>
    <definedName name="ligadohormigon" localSheetId="0">[26]OBRAMANO!#REF!</definedName>
    <definedName name="ligadohormigon">[26]OBRAMANO!#REF!</definedName>
    <definedName name="ligadora" localSheetId="0">'[20]Listado Equipos a utilizar'!#REF!</definedName>
    <definedName name="ligadora">'[20]Listado Equipos a utilizar'!#REF!</definedName>
    <definedName name="Ligadora_de_1_funda" localSheetId="0">#REF!</definedName>
    <definedName name="Ligadora_de_1_funda">#REF!</definedName>
    <definedName name="Ligadora_de_1_funda_2">#N/A</definedName>
    <definedName name="Ligadora_de_1_funda_3">#N/A</definedName>
    <definedName name="Ligadora_de_2_funda" localSheetId="0">#REF!</definedName>
    <definedName name="Ligadora_de_2_funda">#REF!</definedName>
    <definedName name="Ligadora_de_2_funda_2">#N/A</definedName>
    <definedName name="Ligadora_de_2_funda_3">#N/A</definedName>
    <definedName name="LIGADOYVAC_2FDAS" localSheetId="0">#REF!</definedName>
    <definedName name="LIGADOYVAC_2FDAS">#REF!</definedName>
    <definedName name="LIGALIGA">[14]Ana!$F$3262</definedName>
    <definedName name="ligawinche">[14]Ana!$F$3274</definedName>
    <definedName name="limp.des.destronque">'[18]Analisis Unitarios'!$E$500</definedName>
    <definedName name="LIMPESC" localSheetId="0">#REF!</definedName>
    <definedName name="LIMPESC">#REF!</definedName>
    <definedName name="limpi" localSheetId="0">#REF!</definedName>
    <definedName name="limpi">#REF!</definedName>
    <definedName name="limpii" localSheetId="0">#REF!</definedName>
    <definedName name="limpii">#REF!</definedName>
    <definedName name="limpiii" localSheetId="0">#REF!</definedName>
    <definedName name="limpiii">#REF!</definedName>
    <definedName name="limpiiii" localSheetId="0">#REF!</definedName>
    <definedName name="limpiiii">#REF!</definedName>
    <definedName name="LIMPSALCERA" localSheetId="0">#REF!</definedName>
    <definedName name="LIMPSALCERA">#REF!</definedName>
    <definedName name="LIMPTUBOCPVC14" localSheetId="0">#REF!</definedName>
    <definedName name="LIMPTUBOCPVC14">#REF!</definedName>
    <definedName name="LIMPTUBOCPVCPINTA" localSheetId="0">#REF!</definedName>
    <definedName name="LIMPTUBOCPVCPINTA">#REF!</definedName>
    <definedName name="LIMPZOC" localSheetId="0">#REF!</definedName>
    <definedName name="LIMPZOC">#REF!</definedName>
    <definedName name="LINE" localSheetId="0">'[29]ANALISIS STO DGO'!#REF!</definedName>
    <definedName name="LINE">'[29]ANALISIS STO DGO'!#REF!</definedName>
    <definedName name="lineout" localSheetId="0">'[29]ANALISIS STO DGO'!#REF!</definedName>
    <definedName name="lineout">'[29]ANALISIS STO DGO'!#REF!</definedName>
    <definedName name="lista" localSheetId="0">#REF!</definedName>
    <definedName name="lista">#REF!</definedName>
    <definedName name="LISTADO" localSheetId="0">#REF!</definedName>
    <definedName name="LISTADO">#REF!</definedName>
    <definedName name="Listelos_de_20_Cms_en_Baños">[24]Insumos!$B$44:$D$44</definedName>
    <definedName name="llaveacero" localSheetId="0">#REF!</definedName>
    <definedName name="llaveacero">#REF!</definedName>
    <definedName name="llaveacondicionamientohinca" localSheetId="0">#REF!</definedName>
    <definedName name="llaveacondicionamientohinca">#REF!</definedName>
    <definedName name="llaveacondicionamientohinca_2">#N/A</definedName>
    <definedName name="llaveacondicionamientohinca_3">#N/A</definedName>
    <definedName name="llaveagregado" localSheetId="0">#REF!</definedName>
    <definedName name="llaveagregado">#REF!</definedName>
    <definedName name="llaveagua" localSheetId="0">#REF!</definedName>
    <definedName name="llaveagua">#REF!</definedName>
    <definedName name="llavealambre" localSheetId="0">#REF!</definedName>
    <definedName name="llavealambre">#REF!</definedName>
    <definedName name="llaveanclajedepilotes" localSheetId="0">#REF!</definedName>
    <definedName name="llaveanclajedepilotes">#REF!</definedName>
    <definedName name="LLAVEANGULAR" localSheetId="0">#REF!</definedName>
    <definedName name="LLAVEANGULAR">#REF!</definedName>
    <definedName name="llavecablepostensado" localSheetId="0">#REF!</definedName>
    <definedName name="llavecablepostensado">#REF!</definedName>
    <definedName name="llavecastingbed" localSheetId="0">#REF!</definedName>
    <definedName name="llavecastingbed">#REF!</definedName>
    <definedName name="llavecemento" localSheetId="0">#REF!</definedName>
    <definedName name="llavecemento">#REF!</definedName>
    <definedName name="LLAVECHORRO" localSheetId="0">#REF!</definedName>
    <definedName name="LLAVECHORRO">#REF!</definedName>
    <definedName name="llaveclavos" localSheetId="0">#REF!</definedName>
    <definedName name="llaveclavos">#REF!</definedName>
    <definedName name="llavecuradoyaditivo" localSheetId="0">#REF!</definedName>
    <definedName name="llavecuradoyaditivo">#REF!</definedName>
    <definedName name="llaveempalmepilotes" localSheetId="0">#REF!</definedName>
    <definedName name="llaveempalmepilotes">#REF!</definedName>
    <definedName name="LLAVEEMPOTRAR12" localSheetId="0">#REF!</definedName>
    <definedName name="LLAVEEMPOTRAR12">#REF!</definedName>
    <definedName name="llavehincapilotes" localSheetId="0">#REF!</definedName>
    <definedName name="llavehincapilotes">#REF!</definedName>
    <definedName name="llaveizadotabletas" localSheetId="0">#REF!</definedName>
    <definedName name="llaveizadotabletas">#REF!</definedName>
    <definedName name="llaveizajevigaspostensadas" localSheetId="0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 localSheetId="0">#REF!</definedName>
    <definedName name="llaveligadoyvaciado">#REF!</definedName>
    <definedName name="llaveligadoyvaciado_2">#N/A</definedName>
    <definedName name="llaveligadoyvaciado_3">#N/A</definedName>
    <definedName name="llavemadera" localSheetId="0">#REF!</definedName>
    <definedName name="llavemadera">#REF!</definedName>
    <definedName name="llavemadera_2">#N/A</definedName>
    <definedName name="llavemadera_3">#N/A</definedName>
    <definedName name="llavemanejocemento" localSheetId="0">#REF!</definedName>
    <definedName name="llavemanejocemento">#REF!</definedName>
    <definedName name="llavemanejocemento_2">#N/A</definedName>
    <definedName name="llavemanejocemento_3">#N/A</definedName>
    <definedName name="llavemanejopilotes" localSheetId="0">#REF!</definedName>
    <definedName name="llavemanejopilotes">#REF!</definedName>
    <definedName name="llavemanejopilotes_2">#N/A</definedName>
    <definedName name="llavemanejopilotes_3">#N/A</definedName>
    <definedName name="llavemoacero" localSheetId="0">#REF!</definedName>
    <definedName name="llavemoacero">#REF!</definedName>
    <definedName name="llavemoacero_2">#N/A</definedName>
    <definedName name="llavemoacero_3">#N/A</definedName>
    <definedName name="llavemomadera" localSheetId="0">#REF!</definedName>
    <definedName name="llavemomadera">#REF!</definedName>
    <definedName name="llavemomadera_2">#N/A</definedName>
    <definedName name="llavemomadera_3">#N/A</definedName>
    <definedName name="LLAVEORINALPEQ" localSheetId="0">#REF!</definedName>
    <definedName name="LLAVEORINALPEQ">#REF!</definedName>
    <definedName name="LLAVES" localSheetId="0">#REF!</definedName>
    <definedName name="LLAVES">#REF!</definedName>
    <definedName name="LLAVESENCCROM" localSheetId="0">#REF!</definedName>
    <definedName name="LLAVESENCCROM">#REF!</definedName>
    <definedName name="llavetratamientomoldes" localSheetId="0">#REF!</definedName>
    <definedName name="llavetratamientomoldes">#REF!</definedName>
    <definedName name="llavetratamientomoldes_2">#N/A</definedName>
    <definedName name="llavetratamientomoldes_3">#N/A</definedName>
    <definedName name="LLAVIN" localSheetId="0">#REF!</definedName>
    <definedName name="LLAVIN">#REF!</definedName>
    <definedName name="LLAVINCOR" localSheetId="0">#REF!</definedName>
    <definedName name="LLAVINCOR">#REF!</definedName>
    <definedName name="LLENADOHUECOS" localSheetId="0">#REF!</definedName>
    <definedName name="LLENADOHUECOS">#REF!</definedName>
    <definedName name="LLENADOHUECOS20" localSheetId="0">#REF!</definedName>
    <definedName name="LLENADOHUECOS20">#REF!</definedName>
    <definedName name="LLENADOHUECOS40" localSheetId="0">#REF!</definedName>
    <definedName name="LLENADOHUECOS40">#REF!</definedName>
    <definedName name="LLENADOHUECOS60" localSheetId="0">#REF!</definedName>
    <definedName name="LLENADOHUECOS60">#REF!</definedName>
    <definedName name="LLENADOHUECOS80" localSheetId="0">#REF!</definedName>
    <definedName name="LLENADOHUECOS80">#REF!</definedName>
    <definedName name="LMEMBAJADOR" localSheetId="0">#REF!</definedName>
    <definedName name="LMEMBAJADOR">#REF!</definedName>
    <definedName name="lo" localSheetId="0">#REF!</definedName>
    <definedName name="lo">#REF!</definedName>
    <definedName name="lop" localSheetId="0">#REF!</definedName>
    <definedName name="lop">#REF!</definedName>
    <definedName name="LOSA12" localSheetId="0">#REF!</definedName>
    <definedName name="LOSA12">#REF!</definedName>
    <definedName name="LOSA20" localSheetId="0">#REF!</definedName>
    <definedName name="LOSA20">#REF!</definedName>
    <definedName name="LOSA30" localSheetId="0">#REF!</definedName>
    <definedName name="LOSA30">#REF!</definedName>
    <definedName name="Losetas_30x30_Italianas___S_350" localSheetId="0">[9]Insumos!#REF!</definedName>
    <definedName name="Losetas_30x30_Italianas___S_350">[9]Insumos!#REF!</definedName>
    <definedName name="Losetas_33x33_Italianas____Granito_Rosa" localSheetId="0">[9]Insumos!#REF!</definedName>
    <definedName name="Losetas_33x33_Italianas____Granito_Rosa">[9]Insumos!#REF!</definedName>
    <definedName name="Losetas_de_Barro_exagonal_Grande_C_Transp." localSheetId="0">[9]Insumos!#REF!</definedName>
    <definedName name="Losetas_de_Barro_exagonal_Grande_C_Transp.">[9]Insumos!#REF!</definedName>
    <definedName name="Losetas_de_Barro_Feria_Grande_C_Transp." localSheetId="0">[9]Insumos!#REF!</definedName>
    <definedName name="Losetas_de_Barro_Feria_Grande_C_Transp.">[9]Insumos!#REF!</definedName>
    <definedName name="LPH" localSheetId="0">#REF!</definedName>
    <definedName name="LPH">#REF!</definedName>
    <definedName name="LUBRICANTE" localSheetId="0">#REF!</definedName>
    <definedName name="LUBRICANTE">#REF!</definedName>
    <definedName name="lubricantes">[60]Materiales!$K$15</definedName>
    <definedName name="LUZCENITAL">[14]Ana!$F$3344</definedName>
    <definedName name="LUZPARQEMT" localSheetId="0">#REF!</definedName>
    <definedName name="LUZPARQEMT">#REF!</definedName>
    <definedName name="M" localSheetId="0">[61]Presup.!#REF!</definedName>
    <definedName name="M">[61]Presup.!#REF!</definedName>
    <definedName name="M.O._Colocación_Cables_Postensados" localSheetId="0">#REF!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 localSheetId="0">#REF!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 localSheetId="0">#REF!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 localSheetId="0">#REF!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'[35]Costos Mano de Obra'!$O$52</definedName>
    <definedName name="M.T." localSheetId="0">[10]A!#REF!</definedName>
    <definedName name="M.T.">[10]A!#REF!</definedName>
    <definedName name="M_O_Armadura_Columna">[24]Insumos!$B$78:$D$78</definedName>
    <definedName name="M_O_Armadura_Dintel_y_Viga">[24]Insumos!$B$79:$D$79</definedName>
    <definedName name="M_O_Cantos">[24]Insumos!$B$99:$D$99</definedName>
    <definedName name="M_O_Carpintero_2da._Categoría">[24]Insumos!$B$96:$D$96</definedName>
    <definedName name="M_O_Cerámica_Italiana_en_Pared">[24]Insumos!$B$102:$D$102</definedName>
    <definedName name="M_O_Colocación_Adoquines">[24]Insumos!$B$104:$D$104</definedName>
    <definedName name="M_O_Colocación_de_Bloques_de_4">[24]Insumos!$B$105:$D$105</definedName>
    <definedName name="M_O_Colocación_de_Bloques_de_6">[24]Insumos!$B$106:$D$106</definedName>
    <definedName name="M_O_Colocación_de_Bloques_de_8">[24]Insumos!$B$107:$D$107</definedName>
    <definedName name="M_O_Colocación_Listelos">[24]Insumos!$B$114:$D$114</definedName>
    <definedName name="M_O_Colocación_Piso_Cerámica_Criolla">[24]Insumos!$B$108:$D$108</definedName>
    <definedName name="M_O_Colocación_Piso_de_Granito_40_X_40">[24]Insumos!$B$111:$D$111</definedName>
    <definedName name="M_O_Colocación_Zócalos_de_Cerámica">[24]Insumos!$B$113:$D$113</definedName>
    <definedName name="M_O_Confección_de_Andamios">[24]Insumos!$B$115:$D$115</definedName>
    <definedName name="M_O_Construcción_Acera_Frotada_y_Violinada">[24]Insumos!$B$116:$D$116</definedName>
    <definedName name="M_O_Corte_y_Amarre_de_Varilla">[24]Insumos!$B$119:$D$119</definedName>
    <definedName name="M_O_Elaboración__Vaciado_y_Frotado_Losa_de_Piso" localSheetId="0">[9]Insumos!#REF!</definedName>
    <definedName name="M_O_Elaboración__Vaciado_y_Frotado_Losa_de_Piso">[9]Insumos!#REF!</definedName>
    <definedName name="M_O_Elaboración_Cámara_Inspección">[24]Insumos!$B$120:$D$120</definedName>
    <definedName name="M_O_Elaboración_Trampa_de_Grasa">[24]Insumos!$B$121:$D$121</definedName>
    <definedName name="M_O_Encofrado_y_Desenc._Muros_Cara" localSheetId="0">[9]Insumos!#REF!</definedName>
    <definedName name="M_O_Encofrado_y_Desenc._Muros_Cara">[9]Insumos!#REF!</definedName>
    <definedName name="M_O_Envarillado_de_Escalera">[24]Insumos!$B$81:$D$81</definedName>
    <definedName name="M_O_Fino_de_Techo_Inclinado">[24]Insumos!$B$83:$D$83</definedName>
    <definedName name="M_O_Fino_de_Techo_Plano">[24]Insumos!$B$84:$D$84</definedName>
    <definedName name="M_O_Fraguache" localSheetId="0">[9]Insumos!#REF!</definedName>
    <definedName name="M_O_Fraguache">[9]Insumos!#REF!</definedName>
    <definedName name="M_O_Goteros_Colgantes">[24]Insumos!$B$85:$D$85</definedName>
    <definedName name="M_O_Llenado_de_huecos">[24]Insumos!$B$86:$D$86</definedName>
    <definedName name="M_O_Maestro">[24]Insumos!$B$87:$D$87</definedName>
    <definedName name="M_O_Malla_Eléctro_Soldada" localSheetId="0">[9]Insumos!#REF!</definedName>
    <definedName name="M_O_Malla_Eléctro_Soldada">[9]Insumos!#REF!</definedName>
    <definedName name="M_O_Obrero_Ligado">[24]Insumos!$B$88:$D$88</definedName>
    <definedName name="M_O_Pañete_Maestreado_Exterior">[24]Insumos!$B$91:$D$91</definedName>
    <definedName name="M_O_Pañete_Maestreado_Interior">[24]Insumos!$B$92:$D$92</definedName>
    <definedName name="M_O_Preparación_del_Terreno">[24]Insumos!$B$94:$D$94</definedName>
    <definedName name="M_O_Quintal_Trabajado">[24]Insumos!$B$77:$D$77</definedName>
    <definedName name="M_O_Regado__Compactación__Mojado__Trasl.Mat.__A_M">[24]Insumos!$B$132:$D$132</definedName>
    <definedName name="M_O_Regado_Mojado_y_Apisonado____Material_Granular_y_Arena" localSheetId="0">[9]Insumos!#REF!</definedName>
    <definedName name="M_O_Regado_Mojado_y_Apisonado____Material_Granular_y_Arena">[9]Insumos!#REF!</definedName>
    <definedName name="M_O_Repello" localSheetId="0">[9]Insumos!#REF!</definedName>
    <definedName name="M_O_Repello">[9]Insumos!#REF!</definedName>
    <definedName name="M_O_Subida_de_Acero_para_Losa">[24]Insumos!$B$82:$D$82</definedName>
    <definedName name="M_O_Subida_de_Materiales">[24]Insumos!$B$95:$D$95</definedName>
    <definedName name="M_O_Técnico_Calificado">[24]Insumos!$B$149:$D$149</definedName>
    <definedName name="M_O_Zabaletas">[24]Insumos!$B$98:$D$98</definedName>
    <definedName name="m2ceramica">'[41]Analisis Unit. '!$F$47</definedName>
    <definedName name="m3arena">'[41]Analisis Unit. '!$F$41</definedName>
    <definedName name="m3arepanete">'[41]Analisis Unit. '!$F$44</definedName>
    <definedName name="m3grava">'[41]Analisis Unit. '!$F$42</definedName>
    <definedName name="MA">'[32]Mano de Obra'!$D$10</definedName>
    <definedName name="MACO">[26]EQUIPOS!$I$21</definedName>
    <definedName name="MADEMTECHOHAMALLA" localSheetId="0">#REF!</definedName>
    <definedName name="MADEMTECHOHAMALLA">#REF!</definedName>
    <definedName name="MADEMTECHOHAVAR" localSheetId="0">#REF!</definedName>
    <definedName name="MADEMTECHOHAVAR">#REF!</definedName>
    <definedName name="Madera" localSheetId="0">#REF!</definedName>
    <definedName name="Madera">#REF!</definedName>
    <definedName name="Madera_2">#N/A</definedName>
    <definedName name="Madera_3">#N/A</definedName>
    <definedName name="MADERAC" localSheetId="0">#REF!</definedName>
    <definedName name="MADERAC">#REF!</definedName>
    <definedName name="MAESTROCARP" localSheetId="0">#REF!</definedName>
    <definedName name="MAESTROCARP">#REF!</definedName>
    <definedName name="MALLACICL6HG">[14]Ana!$F$4383</definedName>
    <definedName name="mami" localSheetId="0">#REF!</definedName>
    <definedName name="mami">#REF!</definedName>
    <definedName name="mamii" localSheetId="0">#REF!</definedName>
    <definedName name="mamii">#REF!</definedName>
    <definedName name="mamiii" localSheetId="0">#REF!</definedName>
    <definedName name="mamiii">#REF!</definedName>
    <definedName name="mamiiii" localSheetId="0">#REF!</definedName>
    <definedName name="mamiiii">#REF!</definedName>
    <definedName name="MAMPARAPINOTRAT" localSheetId="0">#REF!</definedName>
    <definedName name="MAMPARAPINOTRAT">#REF!</definedName>
    <definedName name="MAMPARAPINOTRATM2" localSheetId="0">#REF!</definedName>
    <definedName name="MAMPARAPINOTRATM2">#REF!</definedName>
    <definedName name="MANG34NEGRACALENT" localSheetId="0">#REF!</definedName>
    <definedName name="MANG34NEGRACALENT">#REF!</definedName>
    <definedName name="Mano_de_Obra_Acero" localSheetId="0">#REF!</definedName>
    <definedName name="Mano_de_Obra_Acero">#REF!</definedName>
    <definedName name="Mano_de_Obra_Acero_2">#N/A</definedName>
    <definedName name="Mano_de_Obra_Acero_3">#N/A</definedName>
    <definedName name="Mano_de_Obra_Madera" localSheetId="0">#REF!</definedName>
    <definedName name="Mano_de_Obra_Madera">#REF!</definedName>
    <definedName name="Mano_de_Obra_Madera_2">#N/A</definedName>
    <definedName name="Mano_de_Obra_Madera_3">#N/A</definedName>
    <definedName name="mantenimientodemoldes" localSheetId="0">#REF!</definedName>
    <definedName name="mantenimientodemoldes">#REF!</definedName>
    <definedName name="manti" localSheetId="0">#REF!</definedName>
    <definedName name="manti">#REF!</definedName>
    <definedName name="mantii" localSheetId="0">#REF!</definedName>
    <definedName name="mantii">#REF!</definedName>
    <definedName name="mantiii" localSheetId="0">#REF!</definedName>
    <definedName name="mantiii">#REF!</definedName>
    <definedName name="mantiiii" localSheetId="0">#REF!</definedName>
    <definedName name="mantiiii">#REF!</definedName>
    <definedName name="MANTTRANSITO">#N/A</definedName>
    <definedName name="Manutencion" localSheetId="0">#REF!</definedName>
    <definedName name="Manutencion">#REF!</definedName>
    <definedName name="MAPI">[12]MOJornal!$D$38</definedName>
    <definedName name="maquito" localSheetId="0">'[20]Listado Equipos a utilizar'!#REF!</definedName>
    <definedName name="maquito">'[20]Listado Equipos a utilizar'!#REF!</definedName>
    <definedName name="MARCOCA" localSheetId="0">#REF!</definedName>
    <definedName name="MARCOCA">#REF!</definedName>
    <definedName name="MARCOPI" localSheetId="0">#REF!</definedName>
    <definedName name="MARCOPI">#REF!</definedName>
    <definedName name="Marcos_de_Pino_Americano" localSheetId="0">[9]Insumos!#REF!</definedName>
    <definedName name="Marcos_de_Pino_Americano">[9]Insumos!#REF!</definedName>
    <definedName name="marmolpiso" localSheetId="0">#REF!</definedName>
    <definedName name="marmolpiso">#REF!</definedName>
    <definedName name="martillo" localSheetId="0">#REF!</definedName>
    <definedName name="martillo">#REF!</definedName>
    <definedName name="Mascarilla">20*15*3</definedName>
    <definedName name="Material_Base" localSheetId="0">[9]Insumos!#REF!</definedName>
    <definedName name="Material_Base">[9]Insumos!#REF!</definedName>
    <definedName name="Material_Granular____Cascajo_T_Yubazo" localSheetId="0">[9]Insumos!#REF!</definedName>
    <definedName name="Material_Granular____Cascajo_T_Yubazo">[9]Insumos!#REF!</definedName>
    <definedName name="Materiales">[62]Materiales!$A$1:$D$618</definedName>
    <definedName name="MBR" localSheetId="0">#REF!</definedName>
    <definedName name="MBR">#REF!</definedName>
    <definedName name="mediah_reposo_comida" localSheetId="0">'[63]CCP,LEYES, Y DEC.'!#REF!</definedName>
    <definedName name="mediah_reposo_comida">'[63]CCP,LEYES, Y DEC.'!#REF!</definedName>
    <definedName name="mes.camion.transp">'[18]Analisis Unitarios'!$F$58</definedName>
    <definedName name="mes.camioneta">'[18]Analisis Unitarios'!$F$57</definedName>
    <definedName name="mes.contable">'[18]Analisis Unitarios'!$F$6</definedName>
    <definedName name="mes.equipo.topo">'[18]Analisis Unitarios'!$F$20</definedName>
    <definedName name="mes.guarda.al">'[18]Analisis Unitarios'!$F$8</definedName>
    <definedName name="mes.ing.fre">'[18]Analisis Unitarios'!$F$5</definedName>
    <definedName name="mes.ing.res">'[18]Analisis Unitarios'!$F$4</definedName>
    <definedName name="mes.secretaria">'[18]Analisis Unitarios'!$F$7</definedName>
    <definedName name="mes.sereno">'[18]Analisis Unitarios'!$F$9</definedName>
    <definedName name="meses.proyecto">'[18]Analisis Unitarios'!$K$3</definedName>
    <definedName name="MEZCALAREPMOR">[14]Ana!$F$4415</definedName>
    <definedName name="MEZCBAN" localSheetId="0">#REF!</definedName>
    <definedName name="MEZCBAN">#REF!</definedName>
    <definedName name="MEZCBIDET" localSheetId="0">#REF!</definedName>
    <definedName name="MEZCBIDET">#REF!</definedName>
    <definedName name="MEZCFREG" localSheetId="0">#REF!</definedName>
    <definedName name="MEZCFREG">#REF!</definedName>
    <definedName name="MEZCLA125" localSheetId="0">#REF!</definedName>
    <definedName name="MEZCLA125">#REF!</definedName>
    <definedName name="MEZCLA13" localSheetId="0">#REF!</definedName>
    <definedName name="MEZCLA13">#REF!</definedName>
    <definedName name="MEZCLA14" localSheetId="0">#REF!</definedName>
    <definedName name="MEZCLA14">#REF!</definedName>
    <definedName name="MEZCLANATILLA" localSheetId="0">#REF!</definedName>
    <definedName name="MEZCLANATILLA">#REF!</definedName>
    <definedName name="MEZCLAV" localSheetId="0">#REF!</definedName>
    <definedName name="MEZCLAV">#REF!</definedName>
    <definedName name="MEZEMP">[14]Ana!$F$4397</definedName>
    <definedName name="MKLLL" localSheetId="0">#REF!</definedName>
    <definedName name="MKLLL">#REF!</definedName>
    <definedName name="mlzocalo">'[41]Analisis Unit. '!$F$46</definedName>
    <definedName name="mo.cer.pared">'[41]Analisis Unit. '!$F$26</definedName>
    <definedName name="MOACERA" localSheetId="0">#REF!</definedName>
    <definedName name="MOACERA">#REF!</definedName>
    <definedName name="moacero">'[41]Analisis Unit. '!$G$9</definedName>
    <definedName name="MOBADEN" localSheetId="0">#REF!</definedName>
    <definedName name="MOBADEN">#REF!</definedName>
    <definedName name="MOBASECON" localSheetId="0">#REF!</definedName>
    <definedName name="MOBASECON">#REF!</definedName>
    <definedName name="MOCANTOS" localSheetId="0">#REF!</definedName>
    <definedName name="MOCANTOS">#REF!</definedName>
    <definedName name="MOCAPATER" localSheetId="0">#REF!</definedName>
    <definedName name="MOCAPATER">#REF!</definedName>
    <definedName name="MOCARETEO" localSheetId="0">#REF!</definedName>
    <definedName name="MOCARETEO">#REF!</definedName>
    <definedName name="mocarpinteria" localSheetId="0">#REF!</definedName>
    <definedName name="mocarpinteria">#REF!</definedName>
    <definedName name="MOCERCRI1520PARED" localSheetId="0">#REF!</definedName>
    <definedName name="MOCERCRI1520PARED">#REF!</definedName>
    <definedName name="MOCERIMP1520PARED" localSheetId="0">#REF!</definedName>
    <definedName name="MOCERIMP1520PARED">#REF!</definedName>
    <definedName name="MOCONTEN553015" localSheetId="0">#REF!</definedName>
    <definedName name="MOCONTEN553015">#REF!</definedName>
    <definedName name="MODEMCIMPIEDRA" localSheetId="0">#REF!</definedName>
    <definedName name="MODEMCIMPIEDRA">#REF!</definedName>
    <definedName name="MODEMCIMVIEHSIMPLE" localSheetId="0">#REF!</definedName>
    <definedName name="MODEMCIMVIEHSIMPLE">#REF!</definedName>
    <definedName name="MODEMMUROHA" localSheetId="0">#REF!</definedName>
    <definedName name="MODEMMUROHA">#REF!</definedName>
    <definedName name="MODEMMUROPIE" localSheetId="0">#REF!</definedName>
    <definedName name="MODEMMUROPIE">#REF!</definedName>
    <definedName name="MODEMMUROTAPIA" localSheetId="0">#REF!</definedName>
    <definedName name="MODEMMUROTAPIA">#REF!</definedName>
    <definedName name="MODEMOLERCIMHA" localSheetId="0">#REF!</definedName>
    <definedName name="MODEMOLERCIMHA">#REF!</definedName>
    <definedName name="MODEMTECHOTEJA" localSheetId="0">#REF!</definedName>
    <definedName name="MODEMTECHOTEJA">#REF!</definedName>
    <definedName name="MOEMPANETECOL" localSheetId="0">#REF!</definedName>
    <definedName name="MOEMPANETECOL">#REF!</definedName>
    <definedName name="MOEMPANETEEXT" localSheetId="0">#REF!</definedName>
    <definedName name="MOEMPANETEEXT">#REF!</definedName>
    <definedName name="MOEMPANETEINT" localSheetId="0">#REF!</definedName>
    <definedName name="MOEMPANETEINT">#REF!</definedName>
    <definedName name="MOEMPANETETECHO" localSheetId="0">#REF!</definedName>
    <definedName name="MOEMPANETETECHO">#REF!</definedName>
    <definedName name="MOENCTCANTEP" localSheetId="0">#REF!</definedName>
    <definedName name="MOENCTCANTEP">#REF!</definedName>
    <definedName name="MOENCTCCAVA" localSheetId="0">#REF!</definedName>
    <definedName name="MOENCTCCAVA">#REF!</definedName>
    <definedName name="MOENCTCCOL30" localSheetId="0">#REF!</definedName>
    <definedName name="MOENCTCCOL30">#REF!</definedName>
    <definedName name="MOENCTCCOL4050" localSheetId="0">#REF!</definedName>
    <definedName name="MOENCTCCOL4050">#REF!</definedName>
    <definedName name="MOENCTCDINT" localSheetId="0">#REF!</definedName>
    <definedName name="MOENCTCDINT">#REF!</definedName>
    <definedName name="MOENCTCLOSA3AGUA" localSheetId="0">#REF!</definedName>
    <definedName name="MOENCTCLOSA3AGUA">#REF!</definedName>
    <definedName name="MOENCTCLOSAPLA" localSheetId="0">#REF!</definedName>
    <definedName name="MOENCTCLOSAPLA">#REF!</definedName>
    <definedName name="MOENCTCMUROCARA" localSheetId="0">#REF!</definedName>
    <definedName name="MOENCTCMUROCARA">#REF!</definedName>
    <definedName name="MOENCTCRAMPA" localSheetId="0">#REF!</definedName>
    <definedName name="MOENCTCRAMPA">#REF!</definedName>
    <definedName name="MOENCTCVIGA2040" localSheetId="0">#REF!</definedName>
    <definedName name="MOENCTCVIGA2040">#REF!</definedName>
    <definedName name="MOENCTCVIGA3050" localSheetId="0">#REF!</definedName>
    <definedName name="MOENCTCVIGA3050">#REF!</definedName>
    <definedName name="MOENCTCVIGA3060" localSheetId="0">#REF!</definedName>
    <definedName name="MOENCTCVIGA3060">#REF!</definedName>
    <definedName name="MOENCTCVIGA4080" localSheetId="0">#REF!</definedName>
    <definedName name="MOENCTCVIGA4080">#REF!</definedName>
    <definedName name="MOESTRIAS" localSheetId="0">#REF!</definedName>
    <definedName name="MOESTRIAS">#REF!</definedName>
    <definedName name="MOFINOBER" localSheetId="0">#REF!</definedName>
    <definedName name="MOFINOBER">#REF!</definedName>
    <definedName name="MOFINOHOR" localSheetId="0">#REF!</definedName>
    <definedName name="MOFINOHOR">#REF!</definedName>
    <definedName name="MOFINOINCL" localSheetId="0">#REF!</definedName>
    <definedName name="MOFINOINCL">#REF!</definedName>
    <definedName name="MOFRAGUACHE" localSheetId="0">#REF!</definedName>
    <definedName name="MOFRAGUACHE">#REF!</definedName>
    <definedName name="MOGOTEROCOL" localSheetId="0">#REF!</definedName>
    <definedName name="MOGOTEROCOL">#REF!</definedName>
    <definedName name="MOGOTERORAN" localSheetId="0">#REF!</definedName>
    <definedName name="MOGOTERORAN">#REF!</definedName>
    <definedName name="MOGRANITO25" localSheetId="0">#REF!</definedName>
    <definedName name="MOGRANITO25">#REF!</definedName>
    <definedName name="MOGRANITO30" localSheetId="0">#REF!</definedName>
    <definedName name="MOGRANITO30">#REF!</definedName>
    <definedName name="MOGRANITO40" localSheetId="0">#REF!</definedName>
    <definedName name="MOGRANITO40">#REF!</definedName>
    <definedName name="Mojado_en_Compactación_con_equipo" localSheetId="0">[9]Insumos!#REF!</definedName>
    <definedName name="Mojado_en_Compactación_con_equipo">[9]Insumos!#REF!</definedName>
    <definedName name="MOLOSETATERRAZA" localSheetId="0">#REF!</definedName>
    <definedName name="MOLOSETATERRAZA">#REF!</definedName>
    <definedName name="MOMOSAICO" localSheetId="0">#REF!</definedName>
    <definedName name="MOMOSAICO">#REF!</definedName>
    <definedName name="MONATILLA" localSheetId="0">#REF!</definedName>
    <definedName name="MONATILLA">#REF!</definedName>
    <definedName name="MONTARCERCTE" localSheetId="0">#REF!</definedName>
    <definedName name="MONTARCERCTE">#REF!</definedName>
    <definedName name="MONTARMARCOCAOBA" localSheetId="0">#REF!</definedName>
    <definedName name="MONTARMARCOCAOBA">#REF!</definedName>
    <definedName name="MONTARMARCOCTE" localSheetId="0">#REF!</definedName>
    <definedName name="MONTARMARCOCTE">#REF!</definedName>
    <definedName name="MONTARMARCOMET" localSheetId="0">#REF!</definedName>
    <definedName name="MONTARMARCOMET">#REF!</definedName>
    <definedName name="MONTARPTACORRER1" localSheetId="0">#REF!</definedName>
    <definedName name="MONTARPTACORRER1">#REF!</definedName>
    <definedName name="MONTARPTACORRER2" localSheetId="0">#REF!</definedName>
    <definedName name="MONTARPTACORRER2">#REF!</definedName>
    <definedName name="MONTARPTAPANEL" localSheetId="0">#REF!</definedName>
    <definedName name="MONTARPTAPANEL">#REF!</definedName>
    <definedName name="MONTARPTAPINO" localSheetId="0">#REF!</definedName>
    <definedName name="MONTARPTAPINO">#REF!</definedName>
    <definedName name="MONTARPTAPLUM" localSheetId="0">#REF!</definedName>
    <definedName name="MONTARPTAPLUM">#REF!</definedName>
    <definedName name="MONTARPTAPLY" localSheetId="0">#REF!</definedName>
    <definedName name="MONTARPTAPLY">#REF!</definedName>
    <definedName name="MONTARPTAVAIVEN" localSheetId="0">#REF!</definedName>
    <definedName name="MONTARPTAVAIVEN">#REF!</definedName>
    <definedName name="MONTURAPU" localSheetId="0">#REF!</definedName>
    <definedName name="MONTURAPU">#REF!</definedName>
    <definedName name="MOPIEDRA" localSheetId="0">#REF!</definedName>
    <definedName name="MOPIEDRA">#REF!</definedName>
    <definedName name="mopintura">'[41]Analisis Unit. '!$F$27</definedName>
    <definedName name="MOPINTURAAGUA" localSheetId="0">#REF!</definedName>
    <definedName name="MOPINTURAAGUA">#REF!</definedName>
    <definedName name="MOPINTURAMANT" localSheetId="0">#REF!</definedName>
    <definedName name="MOPINTURAMANT">#REF!</definedName>
    <definedName name="MOPISOCERAMICA" localSheetId="0">#REF!</definedName>
    <definedName name="MOPISOCERAMICA">#REF!</definedName>
    <definedName name="MOPISOCERCRI11520" localSheetId="0">#REF!</definedName>
    <definedName name="MOPISOCERCRI11520">#REF!</definedName>
    <definedName name="MOPISOCERCRI1520" localSheetId="0">#REF!</definedName>
    <definedName name="MOPISOCERCRI1520">#REF!</definedName>
    <definedName name="MOPISOCERIMP1520" localSheetId="0">#REF!</definedName>
    <definedName name="MOPISOCERIMP1520">#REF!</definedName>
    <definedName name="MOPISOFERIA" localSheetId="0">#REF!</definedName>
    <definedName name="MOPISOFERIA">#REF!</definedName>
    <definedName name="MOPISOFROTADO" localSheetId="0">#REF!</definedName>
    <definedName name="MOPISOFROTADO">#REF!</definedName>
    <definedName name="MOPISOFROTAVIOL" localSheetId="0">#REF!</definedName>
    <definedName name="MOPISOFROTAVIOL">#REF!</definedName>
    <definedName name="MOPISOHORMPUL" localSheetId="0">#REF!</definedName>
    <definedName name="MOPISOHORMPUL">#REF!</definedName>
    <definedName name="MOPISORENOPULID" localSheetId="0">#REF!</definedName>
    <definedName name="MOPISORENOPULID">#REF!</definedName>
    <definedName name="MOPULIDO" localSheetId="0">#REF!</definedName>
    <definedName name="MOPULIDO">#REF!</definedName>
    <definedName name="MOQUICIOS" localSheetId="0">#REF!</definedName>
    <definedName name="MOQUICIOS">#REF!</definedName>
    <definedName name="MOREGISTRO" localSheetId="0">#REF!</definedName>
    <definedName name="MOREGISTRO">#REF!</definedName>
    <definedName name="MOREPELLO" localSheetId="0">#REF!</definedName>
    <definedName name="MOREPELLO">#REF!</definedName>
    <definedName name="MORESANE" localSheetId="0">#REF!</definedName>
    <definedName name="MORESANE">#REF!</definedName>
    <definedName name="morfraguache">'[41]Analisis Unit. '!$F$96</definedName>
    <definedName name="MORON" localSheetId="0">[56]CPV_MGMG!#REF!</definedName>
    <definedName name="MORON">[56]CPV_MGMG!#REF!</definedName>
    <definedName name="morpanete">'[41]Analisis Unit. '!$F$85</definedName>
    <definedName name="mortero.1.4.pañete">'[35]Ana. Horm mexc mort'!$D$85</definedName>
    <definedName name="MORTERO110">[14]Ana!$F$4421</definedName>
    <definedName name="MORTERO12">[14]Ana!$F$4410</definedName>
    <definedName name="MORTERO13">[14]Ana!$F$4392</definedName>
    <definedName name="MORTERO14">[14]Ana!$F$4403</definedName>
    <definedName name="Mosaico_Fondo_Blanco_30x30____Corriente" localSheetId="0">[9]Insumos!#REF!</definedName>
    <definedName name="Mosaico_Fondo_Blanco_30x30____Corriente">[9]Insumos!#REF!</definedName>
    <definedName name="mosbotichinorojo" localSheetId="0">#REF!</definedName>
    <definedName name="mosbotichinorojo">#REF!</definedName>
    <definedName name="MOTRAMPA" localSheetId="0">#REF!</definedName>
    <definedName name="MOTRAMPA">#REF!</definedName>
    <definedName name="MOV_1">[51]MOV!$A$9:$E$9</definedName>
    <definedName name="MOV_2">[51]MOV!$A$15:$E$15</definedName>
    <definedName name="MOV_3">[51]MOV!$A$21:$E$21</definedName>
    <definedName name="MOV_4">[51]MOV!$A$27:$E$27</definedName>
    <definedName name="MOV_5">[51]MOV!$A$33:$E$33</definedName>
    <definedName name="MOV_6">[51]MOV!$A$39:$E$39</definedName>
    <definedName name="MOV_7">[51]MOV!$A$45:$E$45</definedName>
    <definedName name="MOV_8">[51]MOV!$A$51:$E$51</definedName>
    <definedName name="MOZABALETAPISO" localSheetId="0">#REF!</definedName>
    <definedName name="MOZABALETAPISO">#REF!</definedName>
    <definedName name="MOZABALETATECHO" localSheetId="0">#REF!</definedName>
    <definedName name="MOZABALETATECHO">#REF!</definedName>
    <definedName name="mozaicoFG" localSheetId="0">#REF!</definedName>
    <definedName name="mozaicoFG">#REF!</definedName>
    <definedName name="mpie">0.3048</definedName>
    <definedName name="MULTI" localSheetId="0">[10]A!#REF!</definedName>
    <definedName name="MULTI">[10]A!#REF!</definedName>
    <definedName name="MURO30" localSheetId="0">#REF!</definedName>
    <definedName name="MURO30">#REF!</definedName>
    <definedName name="MUROBOVEDA12A10X2AD" localSheetId="0">#REF!</definedName>
    <definedName name="MUROBOVEDA12A10X2AD">#REF!</definedName>
    <definedName name="muros" localSheetId="0">[10]A!#REF!</definedName>
    <definedName name="muros">[10]A!#REF!</definedName>
    <definedName name="MZNATILLA" localSheetId="0">#REF!</definedName>
    <definedName name="MZNATILLA">#REF!</definedName>
    <definedName name="NADA" localSheetId="0">#REF!</definedName>
    <definedName name="NADA">#REF!</definedName>
    <definedName name="NATILLA">[14]Ana!$F$375</definedName>
    <definedName name="NCLASI" localSheetId="0">#REF!</definedName>
    <definedName name="NCLASI">#REF!</definedName>
    <definedName name="NCLASII" localSheetId="0">#REF!</definedName>
    <definedName name="NCLASII">#REF!</definedName>
    <definedName name="NCLASIII" localSheetId="0">#REF!</definedName>
    <definedName name="NCLASIII">#REF!</definedName>
    <definedName name="NCLASIIII" localSheetId="0">#REF!</definedName>
    <definedName name="NCLASIIII">#REF!</definedName>
    <definedName name="NIPLE12X4HG" localSheetId="0">#REF!</definedName>
    <definedName name="NIPLE12X4HG">#REF!</definedName>
    <definedName name="NIPLE34X4HG" localSheetId="0">#REF!</definedName>
    <definedName name="NIPLE34X4HG">#REF!</definedName>
    <definedName name="NIPLECROM38X212" localSheetId="0">#REF!</definedName>
    <definedName name="NIPLECROM38X212">#REF!</definedName>
    <definedName name="nissan" localSheetId="0">'[20]Listado Equipos a utilizar'!#REF!</definedName>
    <definedName name="nissan">'[20]Listado Equipos a utilizar'!#REF!</definedName>
    <definedName name="nueva" localSheetId="0">#REF!</definedName>
    <definedName name="nueva">#REF!</definedName>
    <definedName name="NUEVO" localSheetId="0" hidden="1">[64]Asfaltados!#REF!,[64]Asfaltados!$C:$C</definedName>
    <definedName name="NUEVO" hidden="1">[64]Asfaltados!#REF!,[64]Asfaltados!$C:$C</definedName>
    <definedName name="num.meses" localSheetId="0">#REF!</definedName>
    <definedName name="num.meses">#REF!</definedName>
    <definedName name="o" localSheetId="0">#REF!</definedName>
    <definedName name="o">#REF!</definedName>
    <definedName name="o0" localSheetId="0">#REF!</definedName>
    <definedName name="o0">#REF!</definedName>
    <definedName name="obi" localSheetId="0">#REF!</definedName>
    <definedName name="obi">#REF!</definedName>
    <definedName name="obii" localSheetId="0">#REF!</definedName>
    <definedName name="obii">#REF!</definedName>
    <definedName name="obiii" localSheetId="0">#REF!</definedName>
    <definedName name="obiii">#REF!</definedName>
    <definedName name="obiiii" localSheetId="0">#REF!</definedName>
    <definedName name="obiiii">#REF!</definedName>
    <definedName name="Obra___Puente_Sobre_el_Matayaya__Carretera_Las_Matas_Elias_Pina">"proyecto"</definedName>
    <definedName name="Obrero_Dia">[33]MO!$C$11</definedName>
    <definedName name="Obrero_Hr">[30]MO!$D$11</definedName>
    <definedName name="OdeMElect" localSheetId="0">[52]INSUMOS!#REF!</definedName>
    <definedName name="OdeMElect">[52]INSUMOS!#REF!</definedName>
    <definedName name="OdeMPlomeria" localSheetId="0">[52]INSUMOS!#REF!</definedName>
    <definedName name="OdeMPlomeria">[52]INSUMOS!#REF!</definedName>
    <definedName name="ofi" localSheetId="0">#REF!</definedName>
    <definedName name="ofi">#REF!</definedName>
    <definedName name="ofii" localSheetId="0">#REF!</definedName>
    <definedName name="ofii">#REF!</definedName>
    <definedName name="ofiii" localSheetId="0">#REF!</definedName>
    <definedName name="ofiii">#REF!</definedName>
    <definedName name="ofiiii" localSheetId="0">#REF!</definedName>
    <definedName name="ofiiii">#REF!</definedName>
    <definedName name="OISOE" localSheetId="0">#REF!</definedName>
    <definedName name="OISOE">#REF!</definedName>
    <definedName name="omencofrado" localSheetId="0">'[28]O.M. y Salarios'!#REF!</definedName>
    <definedName name="omencofrado">'[28]O.M. y Salarios'!#REF!</definedName>
    <definedName name="opala">[60]Salarios!$D$16</definedName>
    <definedName name="Operadorgrader">[26]OBRAMANO!$F$74</definedName>
    <definedName name="operadorpala">[26]OBRAMANO!$F$72</definedName>
    <definedName name="operadorretro">[26]OBRAMANO!$F$77</definedName>
    <definedName name="operadorrodillo">[26]OBRAMANO!$F$75</definedName>
    <definedName name="operadortractor">[26]OBRAMANO!$F$76</definedName>
    <definedName name="OPERMAN" localSheetId="0">#REF!</definedName>
    <definedName name="OPERMAN">#REF!</definedName>
    <definedName name="OPERPAL" localSheetId="0">#REF!</definedName>
    <definedName name="OPERPAL">#REF!</definedName>
    <definedName name="ORI12FBCO">[14]Ana!$F$4225</definedName>
    <definedName name="ORI12FBCOFLUX">[14]Ana!$F$4243</definedName>
    <definedName name="ORI12FBCOFLUXPVC" localSheetId="0">#REF!</definedName>
    <definedName name="ORI12FBCOFLUXPVC">#REF!</definedName>
    <definedName name="ORI12FBCOPVC" localSheetId="0">#REF!</definedName>
    <definedName name="ORI12FBCOPVC">#REF!</definedName>
    <definedName name="ORI12FFLUXBCOCONTRA" localSheetId="0">#REF!</definedName>
    <definedName name="ORI12FFLUXBCOCONTRA">#REF!</definedName>
    <definedName name="ORI1FBCO">[14]Ana!$F$4265</definedName>
    <definedName name="ORI1FBCOFLUX">[14]Ana!$F$4283</definedName>
    <definedName name="ORI1FBCOFLUXPVC" localSheetId="0">#REF!</definedName>
    <definedName name="ORI1FBCOFLUXPVC">#REF!</definedName>
    <definedName name="ORI1FBCOPVC" localSheetId="0">#REF!</definedName>
    <definedName name="ORI1FBCOPVC">#REF!</definedName>
    <definedName name="ORINAL12" localSheetId="0">#REF!</definedName>
    <definedName name="ORINAL12">#REF!</definedName>
    <definedName name="ORINALFALDA" localSheetId="0">#REF!</definedName>
    <definedName name="ORINALFALDA">#REF!</definedName>
    <definedName name="ORINALPEQ" localSheetId="0">#REF!</definedName>
    <definedName name="ORINALPEQ">#REF!</definedName>
    <definedName name="ORINALSENCILLO" localSheetId="0">#REF!</definedName>
    <definedName name="ORINALSENCILLO">#REF!</definedName>
    <definedName name="ORIPEQBCO">[14]Ana!$F$4305</definedName>
    <definedName name="ORIPEQBCOPVC" localSheetId="0">#REF!</definedName>
    <definedName name="ORIPEQBCOPVC">#REF!</definedName>
    <definedName name="OTR_15" localSheetId="0">#REF!</definedName>
    <definedName name="OTR_15">#REF!</definedName>
    <definedName name="OTR_20" localSheetId="0">#REF!</definedName>
    <definedName name="OTR_20">#REF!</definedName>
    <definedName name="OTR_25" localSheetId="0">#REF!</definedName>
    <definedName name="OTR_25">#REF!</definedName>
    <definedName name="OTR_26" localSheetId="0">#REF!</definedName>
    <definedName name="OTR_26">#REF!</definedName>
    <definedName name="OTR_27" localSheetId="0">#REF!</definedName>
    <definedName name="OTR_27">#REF!</definedName>
    <definedName name="OTR_28" localSheetId="0">#REF!</definedName>
    <definedName name="OTR_28">#REF!</definedName>
    <definedName name="OTR_29" localSheetId="0">#REF!</definedName>
    <definedName name="OTR_29">#REF!</definedName>
    <definedName name="OTR_30" localSheetId="0">#REF!</definedName>
    <definedName name="OTR_30">#REF!</definedName>
    <definedName name="otractor">[60]Salarios!$D$14</definedName>
    <definedName name="OXIDOROJO" localSheetId="0">#REF!</definedName>
    <definedName name="OXIDOROJO">#REF!</definedName>
    <definedName name="P" localSheetId="0">#REF!</definedName>
    <definedName name="P">#REF!</definedName>
    <definedName name="p.acera.horm">'[18]Analisis Unitarios'!$E$1580</definedName>
    <definedName name="p.acometida.agua.media">'[18]Analisis Unitarios'!$E$1182</definedName>
    <definedName name="p.bord.conten">'[18]Analisis Unitarios'!$E$1564</definedName>
    <definedName name="p.camp">'[18]Analisis Unitarios'!$E$237</definedName>
    <definedName name="p.cap.horm.2.5pulg">'[18]Analisis Unitarios'!$E$1764</definedName>
    <definedName name="p.cap.horm.2pulg">'[18]Analisis Unitarios'!$E$1765</definedName>
    <definedName name="p.demoli.acera">'[18]Analisis Unitarios'!$E$1632</definedName>
    <definedName name="p.demoli.conten">'[18]Analisis Unitarios'!$E$1645</definedName>
    <definedName name="p.demolicion.registro">'[18]Analisis Unitarios'!$E$1659</definedName>
    <definedName name="p.des.mov">'[18]Analisis Unitarios'!$F$222</definedName>
    <definedName name="p.desvio.provi">'[18]Analisis Unitarios'!$E$255</definedName>
    <definedName name="p.esc.superficie">'[18]Analisis Unitarios'!$E$656</definedName>
    <definedName name="p.exc.equipo.3m">'[18]Analisis Unitarios'!$E$534</definedName>
    <definedName name="p.exc.mano.carguio.bote.1erkm">'[18]Analisis Unitarios'!$E$558</definedName>
    <definedName name="p.imbornal.3parrillas">'[18]Analisis Unitarios'!$E$1248</definedName>
    <definedName name="p.ing">'[18]Analisis Unitarios'!$E$195</definedName>
    <definedName name="p.limpieza.ml.alc">'[18]Analisis Unitarios'!$E$570</definedName>
    <definedName name="p.mant.tran">'[18]Analisis Unitarios'!$E$275</definedName>
    <definedName name="p.obra.entrega">'[18]Analisis Unitarios'!$E$1470</definedName>
    <definedName name="p.registro.3.4X3.4">'[18]Analisis Unitarios'!$E$1329</definedName>
    <definedName name="p.registro.de.3.6a3.4X3.0">'[18]Analisis Unitarios'!$E$1548</definedName>
    <definedName name="p.rem.tub.24">'[18]Analisis Unitarios'!$E$1600</definedName>
    <definedName name="p.rem.tub.8">'[18]Analisis Unitarios'!$E$1618</definedName>
    <definedName name="p.riego.adherencia">'[18]Analisis Unitarios'!$E$1750</definedName>
    <definedName name="p.riego.imp">'[18]Analisis Unitarios'!$E$1739</definedName>
    <definedName name="p.sum.coloc.arena">'[18]Analisis Unitarios'!$E$600</definedName>
    <definedName name="p.sum.reg.niv.base">'[18]Analisis Unitarios'!$E$625</definedName>
    <definedName name="p.sum.reg.niv.subbase">'[18]Analisis Unitarios'!$E$636</definedName>
    <definedName name="p.term.sub.rasante">'[18]Analisis Unitarios'!$E$647</definedName>
    <definedName name="P.U." localSheetId="0">#REF!</definedName>
    <definedName name="P.U.">#REF!</definedName>
    <definedName name="P.U.Amercoat_385ASA">[65]Insumos!$E$15</definedName>
    <definedName name="P.U.Amercoat_385ASA_2">#N/A</definedName>
    <definedName name="P.U.Amercoat_385ASA_3">#N/A</definedName>
    <definedName name="P.U.Dimecote9">[65]Insumos!$E$13</definedName>
    <definedName name="P.U.Dimecote9_2">#N/A</definedName>
    <definedName name="P.U.Dimecote9_3">#N/A</definedName>
    <definedName name="P.U.Thinner1000">[65]Insumos!$E$12</definedName>
    <definedName name="P.U.Thinner1000_2">#N/A</definedName>
    <definedName name="P.U.Thinner1000_3">#N/A</definedName>
    <definedName name="P.U.Urethane_Acrilico">[65]Insumos!$E$17</definedName>
    <definedName name="P.U.Urethane_Acrilico_2">#N/A</definedName>
    <definedName name="P.U.Urethane_Acrilico_3">#N/A</definedName>
    <definedName name="p_1">#N/A</definedName>
    <definedName name="p_2">#N/A</definedName>
    <definedName name="p_3">#N/A</definedName>
    <definedName name="P1XE" localSheetId="0">#REF!</definedName>
    <definedName name="P1XE">#REF!</definedName>
    <definedName name="P1XT" localSheetId="0">#REF!</definedName>
    <definedName name="P1XT">#REF!</definedName>
    <definedName name="P1YE" localSheetId="0">#REF!</definedName>
    <definedName name="P1YE">#REF!</definedName>
    <definedName name="P1YT" localSheetId="0">#REF!</definedName>
    <definedName name="P1YT">#REF!</definedName>
    <definedName name="p2m2" localSheetId="0">#REF!</definedName>
    <definedName name="p2m2">#REF!</definedName>
    <definedName name="P2XE" localSheetId="0">#REF!</definedName>
    <definedName name="P2XE">#REF!</definedName>
    <definedName name="P2XT" localSheetId="0">#REF!</definedName>
    <definedName name="P2XT">#REF!</definedName>
    <definedName name="P2YE" localSheetId="0">#REF!</definedName>
    <definedName name="P2YE">#REF!</definedName>
    <definedName name="P3XE" localSheetId="0">#REF!</definedName>
    <definedName name="P3XE">#REF!</definedName>
    <definedName name="P3XT" localSheetId="0">#REF!</definedName>
    <definedName name="P3XT">#REF!</definedName>
    <definedName name="P3YE" localSheetId="0">#REF!</definedName>
    <definedName name="P3YE">#REF!</definedName>
    <definedName name="P3YT" localSheetId="0">#REF!</definedName>
    <definedName name="P3YT">#REF!</definedName>
    <definedName name="P4XE" localSheetId="0">#REF!</definedName>
    <definedName name="P4XE">#REF!</definedName>
    <definedName name="P4XT" localSheetId="0">#REF!</definedName>
    <definedName name="P4XT">#REF!</definedName>
    <definedName name="P4YE" localSheetId="0">#REF!</definedName>
    <definedName name="P4YE">#REF!</definedName>
    <definedName name="P4YT" localSheetId="0">#REF!</definedName>
    <definedName name="P4YT">#REF!</definedName>
    <definedName name="P5XE" localSheetId="0">#REF!</definedName>
    <definedName name="P5XE">#REF!</definedName>
    <definedName name="P5YE" localSheetId="0">#REF!</definedName>
    <definedName name="P5YE">#REF!</definedName>
    <definedName name="P5YT" localSheetId="0">#REF!</definedName>
    <definedName name="P5YT">#REF!</definedName>
    <definedName name="P6XE" localSheetId="0">#REF!</definedName>
    <definedName name="P6XE">#REF!</definedName>
    <definedName name="P6XT" localSheetId="0">#REF!</definedName>
    <definedName name="P6XT">#REF!</definedName>
    <definedName name="P6YE" localSheetId="0">#REF!</definedName>
    <definedName name="P6YE">#REF!</definedName>
    <definedName name="P6YT" localSheetId="0">#REF!</definedName>
    <definedName name="P6YT">#REF!</definedName>
    <definedName name="P7XE" localSheetId="0">#REF!</definedName>
    <definedName name="P7XE">#REF!</definedName>
    <definedName name="P7YE" localSheetId="0">#REF!</definedName>
    <definedName name="P7YE">#REF!</definedName>
    <definedName name="P7YT" localSheetId="0">#REF!</definedName>
    <definedName name="P7YT">#REF!</definedName>
    <definedName name="PABR112EMT" localSheetId="0">#REF!</definedName>
    <definedName name="PABR112EMT">#REF!</definedName>
    <definedName name="PABR1HG" localSheetId="0">#REF!</definedName>
    <definedName name="PABR1HG">#REF!</definedName>
    <definedName name="PABR212HG" localSheetId="0">#REF!</definedName>
    <definedName name="PABR212HG">#REF!</definedName>
    <definedName name="PABR2HG" localSheetId="0">#REF!</definedName>
    <definedName name="PABR2HG">#REF!</definedName>
    <definedName name="PABR34HG" localSheetId="0">#REF!</definedName>
    <definedName name="PABR34HG">#REF!</definedName>
    <definedName name="PABR3HG" localSheetId="0">#REF!</definedName>
    <definedName name="PABR3HG">#REF!</definedName>
    <definedName name="PABR58PER" localSheetId="0">#REF!</definedName>
    <definedName name="PABR58PER">#REF!</definedName>
    <definedName name="PACERO1" localSheetId="0">#REF!</definedName>
    <definedName name="PACERO1">#REF!</definedName>
    <definedName name="PACERO12" localSheetId="0">#REF!</definedName>
    <definedName name="PACERO12">#REF!</definedName>
    <definedName name="PACERO1225" localSheetId="0">#REF!</definedName>
    <definedName name="PACERO1225">#REF!</definedName>
    <definedName name="PACERO14" localSheetId="0">#REF!</definedName>
    <definedName name="PACERO14">#REF!</definedName>
    <definedName name="PACERO34" localSheetId="0">#REF!</definedName>
    <definedName name="PACERO34">#REF!</definedName>
    <definedName name="PACERO38" localSheetId="0">#REF!</definedName>
    <definedName name="PACERO38">#REF!</definedName>
    <definedName name="PACERO3825" localSheetId="0">#REF!</definedName>
    <definedName name="PACERO3825">#REF!</definedName>
    <definedName name="PACERO601" localSheetId="0">#REF!</definedName>
    <definedName name="PACERO601">#REF!</definedName>
    <definedName name="PACERO6012" localSheetId="0">#REF!</definedName>
    <definedName name="PACERO6012">#REF!</definedName>
    <definedName name="PACERO601225" localSheetId="0">#REF!</definedName>
    <definedName name="PACERO601225">#REF!</definedName>
    <definedName name="PACERO6034" localSheetId="0">#REF!</definedName>
    <definedName name="PACERO6034">#REF!</definedName>
    <definedName name="PACERO6038" localSheetId="0">#REF!</definedName>
    <definedName name="PACERO6038">#REF!</definedName>
    <definedName name="PACERO603825" localSheetId="0">#REF!</definedName>
    <definedName name="PACERO603825">#REF!</definedName>
    <definedName name="PACEROMALLA" localSheetId="0">#REF!</definedName>
    <definedName name="PACEROMALLA">#REF!</definedName>
    <definedName name="PADOQUINCLASICOGRIS" localSheetId="0">#REF!</definedName>
    <definedName name="PADOQUINCLASICOGRIS">#REF!</definedName>
    <definedName name="PADOQUINCLASICOQUEMADO" localSheetId="0">#REF!</definedName>
    <definedName name="PADOQUINCLASICOQUEMADO">#REF!</definedName>
    <definedName name="PADOQUINCLASICOROJO" localSheetId="0">#REF!</definedName>
    <definedName name="PADOQUINCLASICOROJO">#REF!</definedName>
    <definedName name="PADOQUINCOLONIALGRIS" localSheetId="0">#REF!</definedName>
    <definedName name="PADOQUINCOLONIALGRIS">#REF!</definedName>
    <definedName name="PADOQUINCOLONIALROJO" localSheetId="0">#REF!</definedName>
    <definedName name="PADOQUINCOLONIALROJO">#REF!</definedName>
    <definedName name="PADOQUINMEDITERRANEODIAMANTEGRIS" localSheetId="0">#REF!</definedName>
    <definedName name="PADOQUINMEDITERRANEODIAMANTEGRIS">#REF!</definedName>
    <definedName name="PADOQUINMEDITERRANEODIAMANTEQUEMADO" localSheetId="0">#REF!</definedName>
    <definedName name="PADOQUINMEDITERRANEODIAMANTEQUEMADO">#REF!</definedName>
    <definedName name="PADOQUINMEDITERRANEODIAMANTEROJO" localSheetId="0">#REF!</definedName>
    <definedName name="PADOQUINMEDITERRANEODIAMANTEROJO">#REF!</definedName>
    <definedName name="PADOQUINMEDITERRANEOGRIS" localSheetId="0">#REF!</definedName>
    <definedName name="PADOQUINMEDITERRANEOGRIS">#REF!</definedName>
    <definedName name="PADOQUINMEDITERRANEOQUEMADO" localSheetId="0">#REF!</definedName>
    <definedName name="PADOQUINMEDITERRANEOQUEMADO">#REF!</definedName>
    <definedName name="PADOQUINMEDITERRANEOROJO" localSheetId="0">#REF!</definedName>
    <definedName name="PADOQUINMEDITERRANEOROJO">#REF!</definedName>
    <definedName name="PADOQUINOLYMPUSGRIS" localSheetId="0">#REF!</definedName>
    <definedName name="PADOQUINOLYMPUSGRIS">#REF!</definedName>
    <definedName name="PADOQUINOLYMPUSNEGRO" localSheetId="0">#REF!</definedName>
    <definedName name="PADOQUINOLYMPUSNEGRO">#REF!</definedName>
    <definedName name="PADOQUINOLYMPUSQUEMADO" localSheetId="0">#REF!</definedName>
    <definedName name="PADOQUINOLYMPUSQUEMADO">#REF!</definedName>
    <definedName name="PADOQUINOLYMPUSROJO" localSheetId="0">#REF!</definedName>
    <definedName name="PADOQUINOLYMPUSROJO">#REF!</definedName>
    <definedName name="pae">[66]Análisis!$G$44</definedName>
    <definedName name="Page____1____of____2" localSheetId="0">#REF!</definedName>
    <definedName name="Page____1____of____2">#REF!</definedName>
    <definedName name="pala" localSheetId="0">#REF!</definedName>
    <definedName name="pala">#REF!</definedName>
    <definedName name="Pala_Tramotina" localSheetId="0">[9]Insumos!#REF!</definedName>
    <definedName name="Pala_Tramotina">[9]Insumos!#REF!</definedName>
    <definedName name="PALM" localSheetId="0">#REF!</definedName>
    <definedName name="PALM">#REF!</definedName>
    <definedName name="PALPUA14" localSheetId="0">#REF!</definedName>
    <definedName name="PALPUA14">#REF!</definedName>
    <definedName name="PALPUA16" localSheetId="0">#REF!</definedName>
    <definedName name="PALPUA16">#REF!</definedName>
    <definedName name="PANBN" localSheetId="0">#REF!</definedName>
    <definedName name="PANBN">#REF!</definedName>
    <definedName name="PANBN03" localSheetId="0">#REF!</definedName>
    <definedName name="PANBN03">#REF!</definedName>
    <definedName name="PANBN11" localSheetId="0">#REF!</definedName>
    <definedName name="PANBN11">#REF!</definedName>
    <definedName name="PANBN17" localSheetId="0">#REF!</definedName>
    <definedName name="PANBN17">#REF!</definedName>
    <definedName name="PANEL12CIR">[14]Ana!$F$3511</definedName>
    <definedName name="PANEL16CIR">[14]Ana!$F$3518</definedName>
    <definedName name="PANEL24CIR">[14]Ana!$F$3525</definedName>
    <definedName name="PANEL2CIR">[14]Ana!$F$3483</definedName>
    <definedName name="PANEL4CIR">[14]Ana!$F$3490</definedName>
    <definedName name="PANEL612CONTRA" localSheetId="0">#REF!</definedName>
    <definedName name="PANEL612CONTRA">#REF!</definedName>
    <definedName name="PANEL6CIR">[14]Ana!$F$3497</definedName>
    <definedName name="PANEL8CIR">[14]Ana!$F$3504</definedName>
    <definedName name="PANGULAR12X18" localSheetId="0">#REF!</definedName>
    <definedName name="PANGULAR12X18">#REF!</definedName>
    <definedName name="PANGULAR12X316" localSheetId="0">#REF!</definedName>
    <definedName name="PANGULAR12X316">#REF!</definedName>
    <definedName name="PANGULAR15X14" localSheetId="0">#REF!</definedName>
    <definedName name="PANGULAR15X14">#REF!</definedName>
    <definedName name="PANGULAR1X14" localSheetId="0">#REF!</definedName>
    <definedName name="PANGULAR1X14">#REF!</definedName>
    <definedName name="PANGULAR1X18" localSheetId="0">#REF!</definedName>
    <definedName name="PANGULAR1X18">#REF!</definedName>
    <definedName name="PANGULAR25X14" localSheetId="0">#REF!</definedName>
    <definedName name="PANGULAR25X14">#REF!</definedName>
    <definedName name="PANGULAR2X14" localSheetId="0">#REF!</definedName>
    <definedName name="PANGULAR2X14">#REF!</definedName>
    <definedName name="PANGULAR34X316" localSheetId="0">#REF!</definedName>
    <definedName name="PANGULAR34X316">#REF!</definedName>
    <definedName name="PANGULAR3X14" localSheetId="0">#REF!</definedName>
    <definedName name="PANGULAR3X14">#REF!</definedName>
    <definedName name="PAÑETE_PARED">[67]Análisis!$G$44</definedName>
    <definedName name="PARAGOMASCONTRA" localSheetId="0">#REF!</definedName>
    <definedName name="PARAGOMASCONTRA">#REF!</definedName>
    <definedName name="PASBLAMACANOR14X40X6" localSheetId="0">#REF!</definedName>
    <definedName name="PASBLAMACANOR14X40X6">#REF!</definedName>
    <definedName name="PBANERAHFBCA" localSheetId="0">#REF!</definedName>
    <definedName name="PBANERAHFBCA">#REF!</definedName>
    <definedName name="PBANERAHFCOL" localSheetId="0">#REF!</definedName>
    <definedName name="PBANERAHFCOL">#REF!</definedName>
    <definedName name="PBANERALIVBCA" localSheetId="0">#REF!</definedName>
    <definedName name="PBANERALIVBCA">#REF!</definedName>
    <definedName name="PBANERALIVCOL" localSheetId="0">#REF!</definedName>
    <definedName name="PBANERALIVCOL">#REF!</definedName>
    <definedName name="PBANERAPVCBCA" localSheetId="0">#REF!</definedName>
    <definedName name="PBANERAPVCBCA">#REF!</definedName>
    <definedName name="PBANERAPVCCOL" localSheetId="0">#REF!</definedName>
    <definedName name="PBANERAPVCCOL">#REF!</definedName>
    <definedName name="PBARRAC12" localSheetId="0">#REF!</definedName>
    <definedName name="PBARRAC12">#REF!</definedName>
    <definedName name="PBARRAC34" localSheetId="0">#REF!</definedName>
    <definedName name="PBARRAC34">#REF!</definedName>
    <definedName name="PBARRAC58" localSheetId="0">#REF!</definedName>
    <definedName name="PBARRAC58">#REF!</definedName>
    <definedName name="PBARRAT10" localSheetId="0">#REF!</definedName>
    <definedName name="PBARRAT10">#REF!</definedName>
    <definedName name="PBARRAT4" localSheetId="0">#REF!</definedName>
    <definedName name="PBARRAT4">#REF!</definedName>
    <definedName name="PBARRAT6" localSheetId="0">#REF!</definedName>
    <definedName name="PBARRAT6">#REF!</definedName>
    <definedName name="PBARRAT7" localSheetId="0">#REF!</definedName>
    <definedName name="PBARRAT7">#REF!</definedName>
    <definedName name="PBIDETBCO" localSheetId="0">#REF!</definedName>
    <definedName name="PBIDETBCO">#REF!</definedName>
    <definedName name="PBIDETCOL" localSheetId="0">#REF!</definedName>
    <definedName name="PBIDETCOL">#REF!</definedName>
    <definedName name="PBITUPOL25MM5" localSheetId="0">#REF!</definedName>
    <definedName name="PBITUPOL25MM5">#REF!</definedName>
    <definedName name="PBITUPOL3MM10" localSheetId="0">#REF!</definedName>
    <definedName name="PBITUPOL3MM10">#REF!</definedName>
    <definedName name="PBITUPOL4MM510" localSheetId="0">#REF!</definedName>
    <definedName name="PBITUPOL4MM510">#REF!</definedName>
    <definedName name="PBLINTEL6" localSheetId="0">#REF!</definedName>
    <definedName name="PBLINTEL6">#REF!</definedName>
    <definedName name="PBLINTEL6X8X8" localSheetId="0">#REF!</definedName>
    <definedName name="PBLINTEL6X8X8">#REF!</definedName>
    <definedName name="PBLOCK10" localSheetId="0">#REF!</definedName>
    <definedName name="PBLOCK10">#REF!</definedName>
    <definedName name="PBLOCK12" localSheetId="0">#REF!</definedName>
    <definedName name="PBLOCK12">#REF!</definedName>
    <definedName name="PBLOCK4" localSheetId="0">#REF!</definedName>
    <definedName name="PBLOCK4">#REF!</definedName>
    <definedName name="PBLOCK4BARRO" localSheetId="0">#REF!</definedName>
    <definedName name="PBLOCK4BARRO">#REF!</definedName>
    <definedName name="PBLOCK5" localSheetId="0">#REF!</definedName>
    <definedName name="PBLOCK5">#REF!</definedName>
    <definedName name="PBLOCK6" localSheetId="0">#REF!</definedName>
    <definedName name="PBLOCK6">#REF!</definedName>
    <definedName name="PBLOCK6BARRO" localSheetId="0">#REF!</definedName>
    <definedName name="PBLOCK6BARRO">#REF!</definedName>
    <definedName name="PBLOCK8" localSheetId="0">#REF!</definedName>
    <definedName name="PBLOCK8">#REF!</definedName>
    <definedName name="PBLOCK8BARRO" localSheetId="0">#REF!</definedName>
    <definedName name="PBLOCK8BARRO">#REF!</definedName>
    <definedName name="PBLOCKRUST4" localSheetId="0">#REF!</definedName>
    <definedName name="PBLOCKRUST4">#REF!</definedName>
    <definedName name="PBLOCKRUST8" localSheetId="0">#REF!</definedName>
    <definedName name="PBLOCKRUST8">#REF!</definedName>
    <definedName name="PBLOQUETECHO11X20X20GRIS" localSheetId="0">#REF!</definedName>
    <definedName name="PBLOQUETECHO11X20X20GRIS">#REF!</definedName>
    <definedName name="PBLOQUETECHO15X60COLOR" localSheetId="0">#REF!</definedName>
    <definedName name="PBLOQUETECHO15X60COLOR">#REF!</definedName>
    <definedName name="PBLOQUETECHO15X60GRIS" localSheetId="0">#REF!</definedName>
    <definedName name="PBLOQUETECHO15X60GRIS">#REF!</definedName>
    <definedName name="PBLOVIGA6" localSheetId="0">#REF!</definedName>
    <definedName name="PBLOVIGA6">#REF!</definedName>
    <definedName name="PBLOVIGA8" localSheetId="0">#REF!</definedName>
    <definedName name="PBLOVIGA8">#REF!</definedName>
    <definedName name="PBOTONTIMBRE" localSheetId="0">#REF!</definedName>
    <definedName name="PBOTONTIMBRE">#REF!</definedName>
    <definedName name="PCABASBACANOR" localSheetId="0">#REF!</definedName>
    <definedName name="PCABASBACANOR">#REF!</definedName>
    <definedName name="PCARRETILLA" localSheetId="0">#REF!</definedName>
    <definedName name="PCARRETILLA">#REF!</definedName>
    <definedName name="PCER01" localSheetId="0">#REF!</definedName>
    <definedName name="PCER01">#REF!</definedName>
    <definedName name="PCER02" localSheetId="0">#REF!</definedName>
    <definedName name="PCER02">#REF!</definedName>
    <definedName name="PCER03" localSheetId="0">#REF!</definedName>
    <definedName name="PCER03">#REF!</definedName>
    <definedName name="PCER04" localSheetId="0">#REF!</definedName>
    <definedName name="PCER04">#REF!</definedName>
    <definedName name="PCER05" localSheetId="0">#REF!</definedName>
    <definedName name="PCER05">#REF!</definedName>
    <definedName name="PCER06" localSheetId="0">#REF!</definedName>
    <definedName name="PCER06">#REF!</definedName>
    <definedName name="PCER07" localSheetId="0">#REF!</definedName>
    <definedName name="PCER07">#REF!</definedName>
    <definedName name="PCER08" localSheetId="0">#REF!</definedName>
    <definedName name="PCER08">#REF!</definedName>
    <definedName name="PCER09" localSheetId="0">#REF!</definedName>
    <definedName name="PCER09">#REF!</definedName>
    <definedName name="PCER10" localSheetId="0">#REF!</definedName>
    <definedName name="PCER10">#REF!</definedName>
    <definedName name="PCER11" localSheetId="0">#REF!</definedName>
    <definedName name="PCER11">#REF!</definedName>
    <definedName name="PCER12" localSheetId="0">#REF!</definedName>
    <definedName name="PCER12">#REF!</definedName>
    <definedName name="PCONVARTIE58" localSheetId="0">#REF!</definedName>
    <definedName name="PCONVARTIE58">#REF!</definedName>
    <definedName name="PCOPAF212" localSheetId="0">#REF!</definedName>
    <definedName name="PCOPAF212">#REF!</definedName>
    <definedName name="PCUBO10" localSheetId="0">#REF!</definedName>
    <definedName name="PCUBO10">#REF!</definedName>
    <definedName name="PCUBO8" localSheetId="0">#REF!</definedName>
    <definedName name="PCUBO8">#REF!</definedName>
    <definedName name="PD">'[54]mov. tierra'!$D$26</definedName>
    <definedName name="PDa">'[55]V.Tierras A'!$D$7</definedName>
    <definedName name="PDUCHA" localSheetId="0">#REF!</definedName>
    <definedName name="PDUCHA">#REF!</definedName>
    <definedName name="peon">'[28]O.M. y Salarios'!$G$39</definedName>
    <definedName name="PEONCARP" localSheetId="0">#REF!</definedName>
    <definedName name="PEONCARP">#REF!</definedName>
    <definedName name="Peones" localSheetId="0">#REF!</definedName>
    <definedName name="Peones">#REF!</definedName>
    <definedName name="Peones_2">#N/A</definedName>
    <definedName name="Peones_3">#N/A</definedName>
    <definedName name="PERI" localSheetId="0">#REF!</definedName>
    <definedName name="PERI">#REF!</definedName>
    <definedName name="periche" localSheetId="0">#REF!</definedName>
    <definedName name="periche">#REF!</definedName>
    <definedName name="Pernos" localSheetId="0">#REF!</definedName>
    <definedName name="Pernos">#REF!</definedName>
    <definedName name="Pernos_2">"$#REF!.$B$68"</definedName>
    <definedName name="Pernos_3">"$#REF!.$B$68"</definedName>
    <definedName name="PESCOBAPLASTICA" localSheetId="0">#REF!</definedName>
    <definedName name="PESCOBAPLASTICA">#REF!</definedName>
    <definedName name="pesoportico" localSheetId="0">#REF!</definedName>
    <definedName name="pesoportico">#REF!</definedName>
    <definedName name="pesoportico_1">"$#REF!.$H$61"</definedName>
    <definedName name="pesoportico_2" localSheetId="0">#REF!</definedName>
    <definedName name="pesoportico_2">#REF!</definedName>
    <definedName name="pesoportico_3" localSheetId="0">#REF!</definedName>
    <definedName name="pesoportico_3">#REF!</definedName>
    <definedName name="PESTILLO" localSheetId="0">#REF!</definedName>
    <definedName name="PESTILLO">#REF!</definedName>
    <definedName name="PFREGADERO1" localSheetId="0">#REF!</definedName>
    <definedName name="PFREGADERO1">#REF!</definedName>
    <definedName name="PFREGADERO2" localSheetId="0">#REF!</definedName>
    <definedName name="PFREGADERO2">#REF!</definedName>
    <definedName name="PGLOBO6" localSheetId="0">#REF!</definedName>
    <definedName name="PGLOBO6">#REF!</definedName>
    <definedName name="PGRANITO30BCO" localSheetId="0">#REF!</definedName>
    <definedName name="PGRANITO30BCO">#REF!</definedName>
    <definedName name="PGRANITO30GRIS" localSheetId="0">#REF!</definedName>
    <definedName name="PGRANITO30GRIS">#REF!</definedName>
    <definedName name="PGRANITO40BCO" localSheetId="0">#REF!</definedName>
    <definedName name="PGRANITO40BCO">#REF!</definedName>
    <definedName name="PGRANITOBOTICELLI40BCO" localSheetId="0">#REF!</definedName>
    <definedName name="PGRANITOBOTICELLI40BCO">#REF!</definedName>
    <definedName name="PGRANITOBOTICELLI40COL" localSheetId="0">#REF!</definedName>
    <definedName name="PGRANITOBOTICELLI40COL">#REF!</definedName>
    <definedName name="PGRANITOPERROY40" localSheetId="0">#REF!</definedName>
    <definedName name="PGRANITOPERROY40">#REF!</definedName>
    <definedName name="PGRAPA1" localSheetId="0">#REF!</definedName>
    <definedName name="PGRAPA1">#REF!</definedName>
    <definedName name="PHCH23BCO" localSheetId="0">#REF!</definedName>
    <definedName name="PHCH23BCO">#REF!</definedName>
    <definedName name="PHCH23COL" localSheetId="0">#REF!</definedName>
    <definedName name="PHCH23COL">#REF!</definedName>
    <definedName name="PHCH23GRIS" localSheetId="0">#REF!</definedName>
    <definedName name="PHCH23GRIS">#REF!</definedName>
    <definedName name="PHCH4BCO" localSheetId="0">#REF!</definedName>
    <definedName name="PHCH4BCO">#REF!</definedName>
    <definedName name="PHCH4GRIS" localSheetId="0">#REF!</definedName>
    <definedName name="PHCH4GRIS">#REF!</definedName>
    <definedName name="PHCH4VERDE" localSheetId="0">#REF!</definedName>
    <definedName name="PHCH4VERDE">#REF!</definedName>
    <definedName name="PHCHBOTIBCO" localSheetId="0">#REF!</definedName>
    <definedName name="PHCHBOTIBCO">#REF!</definedName>
    <definedName name="PHCHBOTIVERDE" localSheetId="0">#REF!</definedName>
    <definedName name="PHCHBOTIVERDE">#REF!</definedName>
    <definedName name="PHCHPROYAL" localSheetId="0">#REF!</definedName>
    <definedName name="PHCHPROYAL">#REF!</definedName>
    <definedName name="PHCHSUPERBCO" localSheetId="0">#REF!</definedName>
    <definedName name="PHCHSUPERBCO">#REF!</definedName>
    <definedName name="PHCHSUPERCOL" localSheetId="0">#REF!</definedName>
    <definedName name="PHCHSUPERCOL">#REF!</definedName>
    <definedName name="PHCHSVIBRBCO" localSheetId="0">#REF!</definedName>
    <definedName name="PHCHSVIBRBCO">#REF!</definedName>
    <definedName name="PHCHSVIBRCOL" localSheetId="0">#REF!</definedName>
    <definedName name="PHCHSVIBRCOL">#REF!</definedName>
    <definedName name="PHCHSVIBRGRIS" localSheetId="0">#REF!</definedName>
    <definedName name="PHCHSVIBRGRIS">#REF!</definedName>
    <definedName name="PHCHSVIBRRUSBCO" localSheetId="0">#REF!</definedName>
    <definedName name="PHCHSVIBRRUSBCO">#REF!</definedName>
    <definedName name="PHCHSVIBRRUSCOL" localSheetId="0">#REF!</definedName>
    <definedName name="PHCHSVIBRRUSCOL">#REF!</definedName>
    <definedName name="PHCHSVIBRRUSGRIS" localSheetId="0">#REF!</definedName>
    <definedName name="PHCHSVIBRRUSGRIS">#REF!</definedName>
    <definedName name="pico" localSheetId="0">#REF!</definedName>
    <definedName name="pico">#REF!</definedName>
    <definedName name="Piedra_de_Río" localSheetId="0">[9]Insumos!#REF!</definedName>
    <definedName name="Piedra_de_Río">[9]Insumos!#REF!</definedName>
    <definedName name="PIEDRA_GAVIONE_M3">'[31]MATERIALES LISTADO'!$D$12</definedName>
    <definedName name="Piedra_para_Encache" localSheetId="0">[9]Insumos!#REF!</definedName>
    <definedName name="Piedra_para_Encache">[9]Insumos!#REF!</definedName>
    <definedName name="piem" localSheetId="0">#REF!</definedName>
    <definedName name="piem">#REF!</definedName>
    <definedName name="pilote" localSheetId="0">#REF!</definedName>
    <definedName name="pilote">#REF!</definedName>
    <definedName name="pilotes" localSheetId="0">#REF!</definedName>
    <definedName name="pilotes">#REF!</definedName>
    <definedName name="PINO" localSheetId="0">#REF!</definedName>
    <definedName name="PINO">#REF!</definedName>
    <definedName name="Pino_Bruto_Americano">[24]Insumos!$B$75:$D$75</definedName>
    <definedName name="PINO1X4X12" localSheetId="0">#REF!</definedName>
    <definedName name="PINO1X4X12">#REF!</definedName>
    <definedName name="PINO1X4X12TRAT" localSheetId="0">#REF!</definedName>
    <definedName name="PINO1X4X12TRAT">#REF!</definedName>
    <definedName name="PinoAmericano.1.4.12">[44]Insumos!$C$32</definedName>
    <definedName name="pinobruto">[26]MATERIALES!$G$33</definedName>
    <definedName name="PINOBRUTO1x4x10" localSheetId="0">#REF!</definedName>
    <definedName name="PINOBRUTO1x4x10">#REF!</definedName>
    <definedName name="PINOBRUTO4x4x12" localSheetId="0">#REF!</definedName>
    <definedName name="PINOBRUTO4x4x12">#REF!</definedName>
    <definedName name="PINOBRUTOTRAT" localSheetId="0">#REF!</definedName>
    <definedName name="PINOBRUTOTRAT">#REF!</definedName>
    <definedName name="PINOBRUTOTRAT1x4x10" localSheetId="0">#REF!</definedName>
    <definedName name="PINOBRUTOTRAT1x4x10">#REF!</definedName>
    <definedName name="PINOBRUTOTRAT4x4x12" localSheetId="0">#REF!</definedName>
    <definedName name="PINOBRUTOTRAT4x4x12">#REF!</definedName>
    <definedName name="PINODOROBCOALA" localSheetId="0">#REF!</definedName>
    <definedName name="PINODOROBCOALA">#REF!</definedName>
    <definedName name="PINODOROBCOCORR" localSheetId="0">#REF!</definedName>
    <definedName name="PINODOROBCOCORR">#REF!</definedName>
    <definedName name="PINODOROBCOST" localSheetId="0">#REF!</definedName>
    <definedName name="PINODOROBCOST">#REF!</definedName>
    <definedName name="PINODOROCOLALA" localSheetId="0">#REF!</definedName>
    <definedName name="PINODOROCOLALA">#REF!</definedName>
    <definedName name="PINODOROFLUX" localSheetId="0">#REF!</definedName>
    <definedName name="PINODOROFLUX">#REF!</definedName>
    <definedName name="PINTACRIEXT">[14]Ana!$F$4430</definedName>
    <definedName name="PINTACRIEXTAND">[14]Ana!$F$4443</definedName>
    <definedName name="PINTACRIINT">[14]Ana!$F$4436</definedName>
    <definedName name="PINTECO">[14]Ana!$F$4462</definedName>
    <definedName name="PINTEPOX">[14]Ana!$F$4450</definedName>
    <definedName name="PINTERRUPOR1" localSheetId="0">#REF!</definedName>
    <definedName name="PINTERRUPOR1">#REF!</definedName>
    <definedName name="PINTERRUPTOR2" localSheetId="0">#REF!</definedName>
    <definedName name="PINTERRUPTOR2">#REF!</definedName>
    <definedName name="PINTERRUPTOR3" localSheetId="0">#REF!</definedName>
    <definedName name="PINTERRUPTOR3">#REF!</definedName>
    <definedName name="PINTERRUPTOR3VIAS" localSheetId="0">#REF!</definedName>
    <definedName name="PINTERRUPTOR3VIAS">#REF!</definedName>
    <definedName name="PINTERRUPTOR4VIAS" localSheetId="0">#REF!</definedName>
    <definedName name="PINTERRUPTOR4VIAS">#REF!</definedName>
    <definedName name="PINTERRUPTORPILOTO" localSheetId="0">#REF!</definedName>
    <definedName name="PINTERRUPTORPILOTO">#REF!</definedName>
    <definedName name="PINTERRUPTORSEG100A2P" localSheetId="0">#REF!</definedName>
    <definedName name="PINTERRUPTORSEG100A2P">#REF!</definedName>
    <definedName name="PINTERRUPTORSEG30A2P" localSheetId="0">#REF!</definedName>
    <definedName name="PINTERRUPTORSEG30A2P">#REF!</definedName>
    <definedName name="PINTERRUPTORSEG60A2P" localSheetId="0">#REF!</definedName>
    <definedName name="PINTERRUPTORSEG60A2P">#REF!</definedName>
    <definedName name="PINTLACA">[14]Ana!$F$4456</definedName>
    <definedName name="PINTMAN">[14]Ana!$F$4469</definedName>
    <definedName name="PINTMANAND">[14]Ana!$F$4477</definedName>
    <definedName name="PINTURA_ACRILICA_NOPAÑETE">[36]Analisis!$F$621</definedName>
    <definedName name="Pintura_Epóxica_Popular" localSheetId="0">#REF!</definedName>
    <definedName name="Pintura_Epóxica_Popular">#REF!</definedName>
    <definedName name="Pintura_Epóxica_Popular_2">#N/A</definedName>
    <definedName name="Pintura_Epóxica_Popular_3">#N/A</definedName>
    <definedName name="pinturas" localSheetId="0">#REF!</definedName>
    <definedName name="pinturas">#REF!</definedName>
    <definedName name="PISO01">[14]Ana!$F$4570</definedName>
    <definedName name="PISO09">[14]Ana!$F$4580</definedName>
    <definedName name="PISOADOCLAGRIS">[14]Ana!$F$4497</definedName>
    <definedName name="PISOADOCLAQUEM">[14]Ana!$F$4515</definedName>
    <definedName name="PISOADOCLAROJO">[14]Ana!$F$4506</definedName>
    <definedName name="PISOADOCOLGRIS">[14]Ana!$F$4524</definedName>
    <definedName name="PISOADOCOLROJO">[14]Ana!$F$4533</definedName>
    <definedName name="PISOADOMEDGRIS">[14]Ana!$F$4542</definedName>
    <definedName name="PISOADOMEDQUEM">[14]Ana!$F$4560</definedName>
    <definedName name="PISOADOMEDROJO">[14]Ana!$F$4551</definedName>
    <definedName name="PISOGRA1233030BCO">[14]Ana!$F$4616</definedName>
    <definedName name="PISOGRA1233030GRIS" localSheetId="0">#REF!</definedName>
    <definedName name="PISOGRA1233030GRIS">#REF!</definedName>
    <definedName name="PISOGRA1234040BCO">[14]Ana!$F$4634</definedName>
    <definedName name="PISOGRABOTI4040BCO">[14]Ana!$F$4589</definedName>
    <definedName name="PISOGRABOTI4040COL">[14]Ana!$F$4598</definedName>
    <definedName name="PISOGRAPROY4040">[14]Ana!$F$4607</definedName>
    <definedName name="PISOHFV10">[14]Ana!$F$4794</definedName>
    <definedName name="PISOLADEXAPEQ">[14]Ana!$F$4811</definedName>
    <definedName name="PISOLADFERIAPEQ">[14]Ana!$F$4819</definedName>
    <definedName name="PISOMOSROJ2525">[14]Ana!$F$4827</definedName>
    <definedName name="PISOPUL10">[14]Ana!$F$4803</definedName>
    <definedName name="PITACRILLICA" localSheetId="0">#REF!</definedName>
    <definedName name="PITACRILLICA">#REF!</definedName>
    <definedName name="PITECONOMICA" localSheetId="0">#REF!</definedName>
    <definedName name="PITECONOMICA">#REF!</definedName>
    <definedName name="pitesmalte" localSheetId="0">#REF!</definedName>
    <definedName name="pitesmalte">#REF!</definedName>
    <definedName name="PITMANTENIMIENTO" localSheetId="0">#REF!</definedName>
    <definedName name="PITMANTENIMIENTO">#REF!</definedName>
    <definedName name="pitoxidoverde" localSheetId="0">#REF!</definedName>
    <definedName name="pitoxidoverde">#REF!</definedName>
    <definedName name="PITSATINADA" localSheetId="0">#REF!</definedName>
    <definedName name="PITSATINADA">#REF!</definedName>
    <definedName name="pitsemiglos" localSheetId="0">#REF!</definedName>
    <definedName name="pitsemiglos">#REF!</definedName>
    <definedName name="pl">[13]analisis!$G$2432</definedName>
    <definedName name="PLADRILLO2X2X8" localSheetId="0">#REF!</definedName>
    <definedName name="PLADRILLO2X2X8">#REF!</definedName>
    <definedName name="PLADRILLO2X4X8" localSheetId="0">#REF!</definedName>
    <definedName name="PLADRILLO2X4X8">#REF!</definedName>
    <definedName name="PLAMPARAFLUORES24" localSheetId="0">#REF!</definedName>
    <definedName name="PLAMPARAFLUORES24">#REF!</definedName>
    <definedName name="PLAMPARAFLUORESSUP2TDIFTRANS" localSheetId="0">#REF!</definedName>
    <definedName name="PLAMPARAFLUORESSUP2TDIFTRANS">#REF!</definedName>
    <definedName name="Plancha_de_Plywood_4_x8_x3_4" localSheetId="0">#REF!</definedName>
    <definedName name="Plancha_de_Plywood_4_x8_x3_4">#REF!</definedName>
    <definedName name="Plancha_de_Plywood_4_x8_x3_4_2">#N/A</definedName>
    <definedName name="Plancha_de_Plywood_4_x8_x3_4_3">#N/A</definedName>
    <definedName name="PLANI_01" localSheetId="0">'[68]Labor FD1'!#REF!</definedName>
    <definedName name="PLANI_01">'[68]Labor FD1'!#REF!</definedName>
    <definedName name="PLANI_03" localSheetId="0">'[68]Labor FD1'!#REF!</definedName>
    <definedName name="PLANI_03">'[68]Labor FD1'!#REF!</definedName>
    <definedName name="PLANI_04" localSheetId="0">'[68]Labor FD1'!#REF!</definedName>
    <definedName name="PLANI_04">'[68]Labor FD1'!#REF!</definedName>
    <definedName name="PLANI_06" localSheetId="0">'[68]Labor FD1'!#REF!</definedName>
    <definedName name="PLANI_06">'[68]Labor FD1'!#REF!</definedName>
    <definedName name="PLANI_07" localSheetId="0">'[68]Labor FD1'!#REF!</definedName>
    <definedName name="PLANI_07">'[68]Labor FD1'!#REF!</definedName>
    <definedName name="PLANI_08" localSheetId="0">'[68]Labor FD1'!#REF!</definedName>
    <definedName name="PLANI_08">'[68]Labor FD1'!#REF!</definedName>
    <definedName name="PLANI_09" localSheetId="0">'[68]Labor FD1'!#REF!</definedName>
    <definedName name="PLANI_09">'[68]Labor FD1'!#REF!</definedName>
    <definedName name="PLANI_10" localSheetId="0">'[68]Labor FD1'!#REF!</definedName>
    <definedName name="PLANI_10">'[68]Labor FD1'!#REF!</definedName>
    <definedName name="PLANI_11" localSheetId="0">'[68]Labor FD1'!#REF!</definedName>
    <definedName name="PLANI_11">'[68]Labor FD1'!#REF!</definedName>
    <definedName name="PLANI_12" localSheetId="0">#REF!</definedName>
    <definedName name="PLANI_12">#REF!</definedName>
    <definedName name="Planta_Eléctrica_para_tesado" localSheetId="0">#REF!</definedName>
    <definedName name="Planta_Eléctrica_para_tesado">#REF!</definedName>
    <definedName name="Planta_Eléctrica_para_tesado_2">#N/A</definedName>
    <definedName name="Planta_Eléctrica_para_tesado_3">#N/A</definedName>
    <definedName name="PLATEA">[36]Analisis!$F$119</definedName>
    <definedName name="PLAVADERO1" localSheetId="0">#REF!</definedName>
    <definedName name="PLAVADERO1">#REF!</definedName>
    <definedName name="PLAVADERO2" localSheetId="0">#REF!</definedName>
    <definedName name="PLAVADERO2">#REF!</definedName>
    <definedName name="PLAVBCO" localSheetId="0">#REF!</definedName>
    <definedName name="PLAVBCO">#REF!</definedName>
    <definedName name="PLAVBCOPEQ" localSheetId="0">#REF!</definedName>
    <definedName name="PLAVBCOPEQ">#REF!</definedName>
    <definedName name="PLAVCOL" localSheetId="0">#REF!</definedName>
    <definedName name="PLAVCOL">#REF!</definedName>
    <definedName name="PLAVOVABCO" localSheetId="0">#REF!</definedName>
    <definedName name="PLAVOVABCO">#REF!</definedName>
    <definedName name="PLAVOVACOL" localSheetId="0">#REF!</definedName>
    <definedName name="PLAVOVACOL">#REF!</definedName>
    <definedName name="PLAVPEDCOL" localSheetId="0">#REF!</definedName>
    <definedName name="PLAVPEDCOL">#REF!</definedName>
    <definedName name="PLIGADORA2">[14]Ins!$E$584</definedName>
    <definedName name="Plom" localSheetId="0">[52]INSUMOS!#REF!</definedName>
    <definedName name="Plom">[52]INSUMOS!#REF!</definedName>
    <definedName name="PLOMERO" localSheetId="0">#REF!</definedName>
    <definedName name="PLOMERO">#REF!</definedName>
    <definedName name="PLOMEROAYUDANTE" localSheetId="0">#REF!</definedName>
    <definedName name="PLOMEROAYUDANTE">#REF!</definedName>
    <definedName name="PLOMEROOFICIAL" localSheetId="0">#REF!</definedName>
    <definedName name="PLOMEROOFICIAL">#REF!</definedName>
    <definedName name="PLOSABARROEXAGDE" localSheetId="0">#REF!</definedName>
    <definedName name="PLOSABARROEXAGDE">#REF!</definedName>
    <definedName name="PLOSABARROEXAGONALPEQUEÑA" localSheetId="0">#REF!</definedName>
    <definedName name="PLOSABARROEXAGONALPEQUEÑA">#REF!</definedName>
    <definedName name="PLOSABARROFERIAGDE" localSheetId="0">#REF!</definedName>
    <definedName name="PLOSABARROFERIAGDE">#REF!</definedName>
    <definedName name="PLOSABARROFERIAPEQ" localSheetId="0">#REF!</definedName>
    <definedName name="PLOSABARROFERIAPEQ">#REF!</definedName>
    <definedName name="PLYWOOD" localSheetId="0">#REF!</definedName>
    <definedName name="PLYWOOD">#REF!</definedName>
    <definedName name="PMALLA38" localSheetId="0">#REF!</definedName>
    <definedName name="PMALLA38">#REF!</definedName>
    <definedName name="PMALLACAL9HG6" localSheetId="0">#REF!</definedName>
    <definedName name="PMALLACAL9HG6">#REF!</definedName>
    <definedName name="PMALLACAL9HG7" localSheetId="0">#REF!</definedName>
    <definedName name="PMALLACAL9HG7">#REF!</definedName>
    <definedName name="PMES12COLOR" localSheetId="0">#REF!</definedName>
    <definedName name="PMES12COLOR">#REF!</definedName>
    <definedName name="PMES23BCO" localSheetId="0">#REF!</definedName>
    <definedName name="PMES23BCO">#REF!</definedName>
    <definedName name="PMES23GRAVCOL" localSheetId="0">#REF!</definedName>
    <definedName name="PMES23GRAVCOL">#REF!</definedName>
    <definedName name="PMES23GRAVGRIS" localSheetId="0">#REF!</definedName>
    <definedName name="PMES23GRAVGRIS">#REF!</definedName>
    <definedName name="PMES23GRIS" localSheetId="0">#REF!</definedName>
    <definedName name="PMES23GRIS">#REF!</definedName>
    <definedName name="PMES4BCO" localSheetId="0">#REF!</definedName>
    <definedName name="PMES4BCO">#REF!</definedName>
    <definedName name="PMOSAICO25X25ROJO" localSheetId="0">#REF!</definedName>
    <definedName name="PMOSAICO25X25ROJO">#REF!</definedName>
    <definedName name="PMOSAICOGRAVILLA30X30BLANCO" localSheetId="0">#REF!</definedName>
    <definedName name="PMOSAICOGRAVILLA30X30BLANCO">#REF!</definedName>
    <definedName name="PMOSAICOGRAVILLA30X30GRIS" localSheetId="0">#REF!</definedName>
    <definedName name="PMOSAICOGRAVILLA30X30GRIS">#REF!</definedName>
    <definedName name="PMOSAICOGRAVILLA30X30ROJO" localSheetId="0">#REF!</definedName>
    <definedName name="PMOSAICOGRAVILLA30X30ROJO">#REF!</definedName>
    <definedName name="PMOSAICOGRAVILLA30X30SUPERBLANCO" localSheetId="0">#REF!</definedName>
    <definedName name="PMOSAICOGRAVILLA30X30SUPERBLANCO">#REF!</definedName>
    <definedName name="PMOSAICOGRAVILLA30X30SUPERCOLOR" localSheetId="0">#REF!</definedName>
    <definedName name="PMOSAICOGRAVILLA30X30SUPERCOLOR">#REF!</definedName>
    <definedName name="PMOSAICOGRAVILLA30X30SUPERGRIS" localSheetId="0">#REF!</definedName>
    <definedName name="PMOSAICOGRAVILLA30X30SUPERGRIS">#REF!</definedName>
    <definedName name="porcent.herram.equi.asfalto">'[18]Analisis Unitarios'!$K$11</definedName>
    <definedName name="porcent.herram.equi.mov.tier">'[18]Analisis Unitarios'!$K$7</definedName>
    <definedName name="porcent.herram.equi.obra.arte">'[18]Analisis Unitarios'!$K$9</definedName>
    <definedName name="porcent.herram.equi.obra.arte.tub">'[18]Analisis Unitarios'!$K$21</definedName>
    <definedName name="porcent.mat.gastable">'[18]Analisis Unitarios'!$K$13</definedName>
    <definedName name="porcentaje" localSheetId="0">[69]Presupuesto!#REF!</definedName>
    <definedName name="porcentaje">[69]Presupuesto!#REF!</definedName>
    <definedName name="porcentaje_2">"$#REF!.$J$12"</definedName>
    <definedName name="porcentaje_3">"$#REF!.$J$12"</definedName>
    <definedName name="porciento" localSheetId="0">#REF!</definedName>
    <definedName name="porciento">#REF!</definedName>
    <definedName name="PORTACANDADO" localSheetId="0">#REF!</definedName>
    <definedName name="PORTACANDADO">#REF!</definedName>
    <definedName name="POZO10" localSheetId="0">#REF!</definedName>
    <definedName name="POZO10">#REF!</definedName>
    <definedName name="POZO8" localSheetId="0">#REF!</definedName>
    <definedName name="POZO8">#REF!</definedName>
    <definedName name="PPAL1123CDOB" localSheetId="0">#REF!</definedName>
    <definedName name="PPAL1123CDOB">#REF!</definedName>
    <definedName name="PPAL1123CSENC" localSheetId="0">#REF!</definedName>
    <definedName name="PPAL1123CSENC">#REF!</definedName>
    <definedName name="PPALACUADRADA" localSheetId="0">#REF!</definedName>
    <definedName name="PPALACUADRADA">#REF!</definedName>
    <definedName name="PPALAREDONDA" localSheetId="0">#REF!</definedName>
    <definedName name="PPALAREDONDA">#REF!</definedName>
    <definedName name="PPANEL12A24" localSheetId="0">#REF!</definedName>
    <definedName name="PPANEL12A24">#REF!</definedName>
    <definedName name="PPANEL2A4" localSheetId="0">#REF!</definedName>
    <definedName name="PPANEL2A4">#REF!</definedName>
    <definedName name="PPANEL4A8" localSheetId="0">#REF!</definedName>
    <definedName name="PPANEL4A8">#REF!</definedName>
    <definedName name="PPANEL6A12" localSheetId="0">#REF!</definedName>
    <definedName name="PPANEL6A12">#REF!</definedName>
    <definedName name="PPANEL8A16" localSheetId="0">#REF!</definedName>
    <definedName name="PPANEL8A16">#REF!</definedName>
    <definedName name="PPANRLCON100" localSheetId="0">#REF!</definedName>
    <definedName name="PPANRLCON100">#REF!</definedName>
    <definedName name="PPANRLCON60" localSheetId="0">#REF!</definedName>
    <definedName name="PPANRLCON60">#REF!</definedName>
    <definedName name="PPARAGOMA" localSheetId="0">#REF!</definedName>
    <definedName name="PPARAGOMA">#REF!</definedName>
    <definedName name="PPD">'[70]med.mov.de tierras'!$D$6</definedName>
    <definedName name="PPERFIL112X112" localSheetId="0">#REF!</definedName>
    <definedName name="PPERFIL112X112">#REF!</definedName>
    <definedName name="PPERFIL1X1" localSheetId="0">#REF!</definedName>
    <definedName name="PPERFIL1X1">#REF!</definedName>
    <definedName name="PPERFIL1X2" localSheetId="0">#REF!</definedName>
    <definedName name="PPERFIL1X2">#REF!</definedName>
    <definedName name="PPERFIL2X2" localSheetId="0">#REF!</definedName>
    <definedName name="PPERFIL2X2">#REF!</definedName>
    <definedName name="PPERFIL2X3" localSheetId="0">#REF!</definedName>
    <definedName name="PPERFIL2X3">#REF!</definedName>
    <definedName name="PPERFIL2X4" localSheetId="0">#REF!</definedName>
    <definedName name="PPERFIL2X4">#REF!</definedName>
    <definedName name="PPERFIL3X3" localSheetId="0">#REF!</definedName>
    <definedName name="PPERFIL3X3">#REF!</definedName>
    <definedName name="PPERFIL4X4" localSheetId="0">#REF!</definedName>
    <definedName name="PPERFIL4X4">#REF!</definedName>
    <definedName name="PPERFILHG112X112" localSheetId="0">#REF!</definedName>
    <definedName name="PPERFILHG112X112">#REF!</definedName>
    <definedName name="PPERFILHG2X2" localSheetId="0">#REF!</definedName>
    <definedName name="PPERFILHG2X2">#REF!</definedName>
    <definedName name="PPERFILHG2X3" localSheetId="0">#REF!</definedName>
    <definedName name="PPERFILHG2X3">#REF!</definedName>
    <definedName name="PPERFILHG34X34" localSheetId="0">#REF!</definedName>
    <definedName name="PPERFILHG34X34">#REF!</definedName>
    <definedName name="PPINTACRIBCO" localSheetId="0">#REF!</definedName>
    <definedName name="PPINTACRIBCO">#REF!</definedName>
    <definedName name="PPINTACRIEXT" localSheetId="0">#REF!</definedName>
    <definedName name="PPINTACRIEXT">#REF!</definedName>
    <definedName name="PPINTEPOX" localSheetId="0">#REF!</definedName>
    <definedName name="PPINTEPOX">#REF!</definedName>
    <definedName name="PPINTMAN" localSheetId="0">#REF!</definedName>
    <definedName name="PPINTMAN">#REF!</definedName>
    <definedName name="PPLA112X14" localSheetId="0">#REF!</definedName>
    <definedName name="PPLA112X14">#REF!</definedName>
    <definedName name="PPLA12X18" localSheetId="0">#REF!</definedName>
    <definedName name="PPLA12X18">#REF!</definedName>
    <definedName name="PPLA12X316" localSheetId="0">#REF!</definedName>
    <definedName name="PPLA12X316">#REF!</definedName>
    <definedName name="PPLA2X14" localSheetId="0">#REF!</definedName>
    <definedName name="PPLA2X14">#REF!</definedName>
    <definedName name="PPLA34X14" localSheetId="0">#REF!</definedName>
    <definedName name="PPLA34X14">#REF!</definedName>
    <definedName name="PPLA34X316" localSheetId="0">#REF!</definedName>
    <definedName name="PPLA34X316">#REF!</definedName>
    <definedName name="PPLA3X14" localSheetId="0">#REF!</definedName>
    <definedName name="PPLA3X14">#REF!</definedName>
    <definedName name="PPLA4X14" localSheetId="0">#REF!</definedName>
    <definedName name="PPLA4X14">#REF!</definedName>
    <definedName name="PPUERTAENR" localSheetId="0">#REF!</definedName>
    <definedName name="PPUERTAENR">#REF!</definedName>
    <definedName name="PRASTRILLO" localSheetId="0">#REF!</definedName>
    <definedName name="PRASTRILLO">#REF!</definedName>
    <definedName name="pre_asiento_arena" localSheetId="0">#REF!</definedName>
    <definedName name="pre_asiento_arena">#REF!</definedName>
    <definedName name="pre_bote" localSheetId="0">#REF!</definedName>
    <definedName name="pre_bote">#REF!</definedName>
    <definedName name="pre_colg_0.5pulg" localSheetId="0">#REF!</definedName>
    <definedName name="pre_colg_0.5pulg">#REF!</definedName>
    <definedName name="pre_colg_0.75pulg" localSheetId="0">#REF!</definedName>
    <definedName name="pre_colg_0.75pulg">#REF!</definedName>
    <definedName name="pre_colg_1.5pulg" localSheetId="0">#REF!</definedName>
    <definedName name="pre_colg_1.5pulg">#REF!</definedName>
    <definedName name="pre_colg_1pulg" localSheetId="0">#REF!</definedName>
    <definedName name="pre_colg_1pulg">#REF!</definedName>
    <definedName name="pre_colg_2pulg" localSheetId="0">#REF!</definedName>
    <definedName name="pre_colg_2pulg">#REF!</definedName>
    <definedName name="pre_colg_3pulg" localSheetId="0">#REF!</definedName>
    <definedName name="pre_colg_3pulg">#REF!</definedName>
    <definedName name="pre_colg_4pulg" localSheetId="0">#REF!</definedName>
    <definedName name="pre_colg_4pulg">#REF!</definedName>
    <definedName name="pre_excavacion" localSheetId="0">#REF!</definedName>
    <definedName name="pre_excavacion">#REF!</definedName>
    <definedName name="pre_hormigon_124" localSheetId="0">#REF!</definedName>
    <definedName name="pre_hormigon_124">#REF!</definedName>
    <definedName name="pre_relleno" localSheetId="0">#REF!</definedName>
    <definedName name="pre_relleno">#REF!</definedName>
    <definedName name="Preaviso_despues_1año" localSheetId="0">#REF!</definedName>
    <definedName name="Preaviso_despues_1año">#REF!</definedName>
    <definedName name="Preaviso_despues_1mes" localSheetId="0">#REF!</definedName>
    <definedName name="Preaviso_despues_1mes">#REF!</definedName>
    <definedName name="Preaviso_despues_6mes" localSheetId="0">#REF!</definedName>
    <definedName name="Preaviso_despues_6mes">#REF!</definedName>
    <definedName name="preci" localSheetId="0">#REF!</definedName>
    <definedName name="preci">#REF!</definedName>
    <definedName name="precii" localSheetId="0">#REF!</definedName>
    <definedName name="precii">#REF!</definedName>
    <definedName name="preciii" localSheetId="0">#REF!</definedName>
    <definedName name="preciii">#REF!</definedName>
    <definedName name="preciiii" localSheetId="0">#REF!</definedName>
    <definedName name="preciiii">#REF!</definedName>
    <definedName name="PRECIO" localSheetId="0">#REF!</definedName>
    <definedName name="PRECIO">#REF!</definedName>
    <definedName name="precios">[71]Precios!$A$4:$F$1576</definedName>
    <definedName name="PREJASLIV" localSheetId="0">#REF!</definedName>
    <definedName name="PREJASLIV">#REF!</definedName>
    <definedName name="PREJASREF" localSheetId="0">#REF!</definedName>
    <definedName name="PREJASREF">#REF!</definedName>
    <definedName name="preli" localSheetId="0">#REF!</definedName>
    <definedName name="preli">#REF!</definedName>
    <definedName name="prelii" localSheetId="0">#REF!</definedName>
    <definedName name="prelii">#REF!</definedName>
    <definedName name="preliii" localSheetId="0">#REF!</definedName>
    <definedName name="preliii">#REF!</definedName>
    <definedName name="preliiii" localSheetId="0">#REF!</definedName>
    <definedName name="preliiii">#REF!</definedName>
    <definedName name="PREPARARPISO" localSheetId="0">#REF!</definedName>
    <definedName name="PREPARARPISO">#REF!</definedName>
    <definedName name="PRESENT" localSheetId="0">'[68]Labor FD1'!#REF!</definedName>
    <definedName name="PRESENT">'[68]Labor FD1'!#REF!</definedName>
    <definedName name="Presupuesto_Maternidad" localSheetId="0">#REF!</definedName>
    <definedName name="Presupuesto_Maternidad">#REF!</definedName>
    <definedName name="presupuestoc1" localSheetId="0">#REF!</definedName>
    <definedName name="presupuestoc1">#REF!</definedName>
    <definedName name="presupuestoc2" localSheetId="0">#REF!</definedName>
    <definedName name="presupuestoc2">#REF!</definedName>
    <definedName name="PRIMA" localSheetId="0">#REF!</definedName>
    <definedName name="PRIMA">#REF!</definedName>
    <definedName name="PRIMA_2">"$#REF!.$M$38"</definedName>
    <definedName name="PRIMA_3">"$#REF!.$M$38"</definedName>
    <definedName name="Prima_mecla_tetraetilo" localSheetId="0">#REF!</definedName>
    <definedName name="Prima_mecla_tetraetilo">#REF!</definedName>
    <definedName name="PRIMERA" localSheetId="0">[64]Asfaltados!#REF!</definedName>
    <definedName name="PRIMERA">[64]Asfaltados!#REF!</definedName>
    <definedName name="PRINT_AREA_MI" localSheetId="0">#REF!</definedName>
    <definedName name="PRINT_AREA_MI">#REF!</definedName>
    <definedName name="PRINT_TITLES_MI" localSheetId="0">#REF!</definedName>
    <definedName name="PRINT_TITLES_MI">#REF!</definedName>
    <definedName name="PROMEDIO" localSheetId="0">#REF!</definedName>
    <definedName name="PROMEDIO">#REF!</definedName>
    <definedName name="PROVINCIA1" localSheetId="0" hidden="1">'[64]Resumen  (2)'!#REF!,'[64]Resumen  (2)'!#REF!</definedName>
    <definedName name="PROVINCIA1" hidden="1">'[64]Resumen  (2)'!#REF!,'[64]Resumen  (2)'!#REF!</definedName>
    <definedName name="Proyecto" localSheetId="0">#REF!</definedName>
    <definedName name="Proyecto">#REF!</definedName>
    <definedName name="PROYECTO__RECONSTRUCCION_CARRETARA_SAN_CRISTOBAL_VILLA_ALTAGRACIA__HATO_DAMAS_EL_BADEN" localSheetId="0">Todas las Hojas !$A$1:$G$3</definedName>
    <definedName name="PROYECTO__RECONSTRUCCION_CARRETARA_SAN_CRISTOBAL_VILLA_ALTAGRACIA__HATO_DAMAS_EL_BADEN">Todas las Hojas !$A$1:$G$3</definedName>
    <definedName name="prticos" localSheetId="0">[72]peso!#REF!</definedName>
    <definedName name="prticos">[72]peso!#REF!</definedName>
    <definedName name="prticos_2">#N/A</definedName>
    <definedName name="prticos_3">#N/A</definedName>
    <definedName name="Prueba_en_Compactación_con_equipo" localSheetId="0">[9]Insumos!#REF!</definedName>
    <definedName name="Prueba_en_Compactación_con_equipo">[9]Insumos!#REF!</definedName>
    <definedName name="PSILICOOLCRI" localSheetId="0">#REF!</definedName>
    <definedName name="PSILICOOLCRI">#REF!</definedName>
    <definedName name="PSOLDADURA" localSheetId="0">#REF!</definedName>
    <definedName name="PSOLDADURA">#REF!</definedName>
    <definedName name="PSTYROF2X4X1" localSheetId="0">#REF!</definedName>
    <definedName name="PSTYROF2X4X1">#REF!</definedName>
    <definedName name="PTABLETAAMARILLA" localSheetId="0">#REF!</definedName>
    <definedName name="PTABLETAAMARILLA">#REF!</definedName>
    <definedName name="PTABLETAGRIS" localSheetId="0">#REF!</definedName>
    <definedName name="PTABLETAGRIS">#REF!</definedName>
    <definedName name="PTABLETAQUEMADA" localSheetId="0">#REF!</definedName>
    <definedName name="PTABLETAQUEMADA">#REF!</definedName>
    <definedName name="PTABLETAROJA" localSheetId="0">#REF!</definedName>
    <definedName name="PTABLETAROJA">#REF!</definedName>
    <definedName name="PTAFRANCAOBA">[14]Ana!$F$4986</definedName>
    <definedName name="PTAFRANCAOBAM2">[14]Ana!$C$4986</definedName>
    <definedName name="PTAPAC24INTPVC" localSheetId="0">#REF!</definedName>
    <definedName name="PTAPAC24INTPVC">#REF!</definedName>
    <definedName name="PTAPAC24MET" localSheetId="0">#REF!</definedName>
    <definedName name="PTAPAC24MET">#REF!</definedName>
    <definedName name="PTAPAC24TCMET" localSheetId="0">#REF!</definedName>
    <definedName name="PTAPAC24TCMET">#REF!</definedName>
    <definedName name="PTAPAC24TCPVC" localSheetId="0">#REF!</definedName>
    <definedName name="PTAPAC24TCPVC">#REF!</definedName>
    <definedName name="PTAPANCORCAOBA">[14]Ana!$F$4957</definedName>
    <definedName name="PTAPANCORCAOBA2.3X8.4" localSheetId="0">#REF!</definedName>
    <definedName name="PTAPANCORCAOBA2.3X8.4">#REF!</definedName>
    <definedName name="PTAPANCORCAOBA3X8.4" localSheetId="0">#REF!</definedName>
    <definedName name="PTAPANCORCAOBA3X8.4">#REF!</definedName>
    <definedName name="PTAPANCORCAOBAM2">[14]Ana!$C$4957</definedName>
    <definedName name="PTAPANCORPINO">[14]Ana!$F$4948</definedName>
    <definedName name="PTAPANCORPINOM2">[14]Ana!$C$4948</definedName>
    <definedName name="PTAPANESPCAOBA">[14]Ana!$F$4966</definedName>
    <definedName name="PTAPANESPCAOBAM2">[14]Ana!$C$4966</definedName>
    <definedName name="PTAPANVAIVENCAOBA">[14]Ana!$F$4974</definedName>
    <definedName name="PTAPANVAIVENCAOBAM2">[14]Ana!$C$4974</definedName>
    <definedName name="PTAPLY">[14]Ana!$F$4939</definedName>
    <definedName name="PTAPLYM2">[14]Ana!$C$4939</definedName>
    <definedName name="PTEJA16" localSheetId="0">#REF!</definedName>
    <definedName name="PTEJA16">#REF!</definedName>
    <definedName name="PTEJA16ESP" localSheetId="0">#REF!</definedName>
    <definedName name="PTEJA16ESP">#REF!</definedName>
    <definedName name="PTEJA18" localSheetId="0">#REF!</definedName>
    <definedName name="PTEJA18">#REF!</definedName>
    <definedName name="PTEJA18ESP" localSheetId="0">#REF!</definedName>
    <definedName name="PTEJA18ESP">#REF!</definedName>
    <definedName name="PTEJATIPOS" localSheetId="0">#REF!</definedName>
    <definedName name="PTEJATIPOS">#REF!</definedName>
    <definedName name="PTERM114" localSheetId="0">#REF!</definedName>
    <definedName name="PTERM114">#REF!</definedName>
    <definedName name="pti" localSheetId="0">#REF!</definedName>
    <definedName name="pti">#REF!</definedName>
    <definedName name="ptii" localSheetId="0">#REF!</definedName>
    <definedName name="ptii">#REF!</definedName>
    <definedName name="ptiii" localSheetId="0">#REF!</definedName>
    <definedName name="ptiii">#REF!</definedName>
    <definedName name="ptiiii" localSheetId="0">#REF!</definedName>
    <definedName name="ptiiii">#REF!</definedName>
    <definedName name="PTIMBRECORRIENTE" localSheetId="0">#REF!</definedName>
    <definedName name="PTIMBRECORRIENTE">#REF!</definedName>
    <definedName name="PTINA" localSheetId="0">#REF!</definedName>
    <definedName name="PTINA">#REF!</definedName>
    <definedName name="PTOREXAASB" localSheetId="0">#REF!</definedName>
    <definedName name="PTOREXAASB">#REF!</definedName>
    <definedName name="PTPACISAL2424" localSheetId="0">#REF!</definedName>
    <definedName name="PTPACISAL2424">#REF!</definedName>
    <definedName name="PTUBOHG112X15" localSheetId="0">#REF!</definedName>
    <definedName name="PTUBOHG112X15">#REF!</definedName>
    <definedName name="PTUBOHG114X20" localSheetId="0">#REF!</definedName>
    <definedName name="PTUBOHG114X20">#REF!</definedName>
    <definedName name="PU" localSheetId="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CERASHORMIGON" localSheetId="0">#REF!</definedName>
    <definedName name="PUACERASHORMIGON">#REF!</definedName>
    <definedName name="PUACERASHORMIGON_2">#N/A</definedName>
    <definedName name="puacero" localSheetId="0">#REF!</definedName>
    <definedName name="puacero">#REF!</definedName>
    <definedName name="PUACERO_1_2_GRADO40" localSheetId="0">#REF!</definedName>
    <definedName name="PUACERO_1_2_GRADO40">#REF!</definedName>
    <definedName name="PUACERO_1_2_GRADO40_2">#N/A</definedName>
    <definedName name="PUACERO_1_4_GRADO40" localSheetId="0">#REF!</definedName>
    <definedName name="PUACERO_1_4_GRADO40">#REF!</definedName>
    <definedName name="PUACERO_1_4_GRADO40_2">#N/A</definedName>
    <definedName name="PUACERO_1_GRADO40" localSheetId="0">#REF!</definedName>
    <definedName name="PUACERO_1_GRADO40">#REF!</definedName>
    <definedName name="PUACERO_1_GRADO40_2">#N/A</definedName>
    <definedName name="PUACERO_3_4_GRADO40" localSheetId="0">#REF!</definedName>
    <definedName name="PUACERO_3_4_GRADO40">#REF!</definedName>
    <definedName name="PUACERO_3_4_GRADO40_2">#N/A</definedName>
    <definedName name="PUACERO_3_8_GRADO40" localSheetId="0">#REF!</definedName>
    <definedName name="PUACERO_3_8_GRADO40">#REF!</definedName>
    <definedName name="PUACERO_3_8_GRADO40_2">#N/A</definedName>
    <definedName name="PUADOQUINCLASICOGRIS_10X20X20" localSheetId="0">#REF!</definedName>
    <definedName name="PUADOQUINCLASICOGRIS_10X20X20">#REF!</definedName>
    <definedName name="PUADOQUINCLASICOGRIS_10X20X20_2">#N/A</definedName>
    <definedName name="pubaranda" localSheetId="0">#REF!</definedName>
    <definedName name="pubaranda">#REF!</definedName>
    <definedName name="pubaranda_2">#N/A</definedName>
    <definedName name="pubaranda_3">#N/A</definedName>
    <definedName name="PUBLOQUES_4_ACERO_0.80" localSheetId="0">#REF!</definedName>
    <definedName name="PUBLOQUES_4_ACERO_0.80">#REF!</definedName>
    <definedName name="PUBLOQUES_4_ACERO_0.80_2">#N/A</definedName>
    <definedName name="PUBLOQUES_6_ACERO_0.80" localSheetId="0">#REF!</definedName>
    <definedName name="PUBLOQUES_6_ACERO_0.80">#REF!</definedName>
    <definedName name="PUBLOQUES_6_ACERO_0.80_2">#N/A</definedName>
    <definedName name="PUBLOQUES_8_ACERO_0.80" localSheetId="0">#REF!</definedName>
    <definedName name="PUBLOQUES_8_ACERO_0.80">#REF!</definedName>
    <definedName name="PUBLOQUES_8_ACERO_0.80_2">#N/A</definedName>
    <definedName name="PUBLOQUES_8_ACERO_0.80_HOYOSLLENOS" localSheetId="0">#REF!</definedName>
    <definedName name="PUBLOQUES_8_ACERO_0.80_HOYOSLLENOS">#REF!</definedName>
    <definedName name="PUBLOQUES_8_ACERO_0.80_HOYOSLLENOS_2">#N/A</definedName>
    <definedName name="PUBLOQUESDE_8_ACERO_A_0.40_HOYOSLLENOS" localSheetId="0">#REF!</definedName>
    <definedName name="PUBLOQUESDE_8_ACERO_A_0.40_HOYOSLLENOS">#REF!</definedName>
    <definedName name="PUBLOQUESDE_8_ACERO_A_0.40_HOYOSLLENOS_2">#N/A</definedName>
    <definedName name="pucabezales" localSheetId="0">#REF!</definedName>
    <definedName name="pucabezales">#REF!</definedName>
    <definedName name="PUCALICHE" localSheetId="0">#REF!</definedName>
    <definedName name="PUCALICHE">#REF!</definedName>
    <definedName name="PUCALICHE_2">#N/A</definedName>
    <definedName name="PUCAMARAINSPECCION" localSheetId="0">#REF!</definedName>
    <definedName name="PUCAMARAINSPECCION">#REF!</definedName>
    <definedName name="PUCAMARAINSPECCION_2">#N/A</definedName>
    <definedName name="PUCANTOS" localSheetId="0">#REF!</definedName>
    <definedName name="PUCANTOS">#REF!</definedName>
    <definedName name="PUCANTOS_2">#N/A</definedName>
    <definedName name="PUCARETEO" localSheetId="0">#REF!</definedName>
    <definedName name="PUCARETEO">#REF!</definedName>
    <definedName name="PUCARETEO_2">#N/A</definedName>
    <definedName name="pucastingbed" localSheetId="0">#REF!</definedName>
    <definedName name="pucastingbed">#REF!</definedName>
    <definedName name="PUCEMENTO" localSheetId="0">#REF!</definedName>
    <definedName name="PUCEMENTO">#REF!</definedName>
    <definedName name="PUCERAMICA15X15PARED" localSheetId="0">'[9]Análisis de Precios'!#REF!</definedName>
    <definedName name="PUCERAMICA15X15PARED">'[9]Análisis de Precios'!#REF!</definedName>
    <definedName name="PUCERAMICA30X30PARED" localSheetId="0">#REF!</definedName>
    <definedName name="PUCERAMICA30X30PARED">#REF!</definedName>
    <definedName name="PUCERAMICA30X30PARED_2">#N/A</definedName>
    <definedName name="PUCERAMICAITALIANAPARED" localSheetId="0">#REF!</definedName>
    <definedName name="PUCERAMICAITALIANAPARED">#REF!</definedName>
    <definedName name="PUCERAMICAITALIANAPARED_2">#N/A</definedName>
    <definedName name="PUCISTERNA" localSheetId="0">'[9]Análisis de Precios'!#REF!</definedName>
    <definedName name="PUCISTERNA">'[9]Análisis de Precios'!#REF!</definedName>
    <definedName name="PUCOLUMNAS_C1">'[24]Análisis de Precios'!$F$210</definedName>
    <definedName name="PUCOLUMNAS_C10" localSheetId="0">'[9]Análisis de Precios'!#REF!</definedName>
    <definedName name="PUCOLUMNAS_C10">'[9]Análisis de Precios'!#REF!</definedName>
    <definedName name="PUCOLUMNAS_C11" localSheetId="0">'[9]Análisis de Precios'!#REF!</definedName>
    <definedName name="PUCOLUMNAS_C11">'[9]Análisis de Precios'!#REF!</definedName>
    <definedName name="PUCOLUMNAS_C12" localSheetId="0">'[9]Análisis de Precios'!#REF!</definedName>
    <definedName name="PUCOLUMNAS_C12">'[9]Análisis de Precios'!#REF!</definedName>
    <definedName name="PUCOLUMNAS_C2" localSheetId="0">#REF!</definedName>
    <definedName name="PUCOLUMNAS_C2">#REF!</definedName>
    <definedName name="PUCOLUMNAS_C2_2">#N/A</definedName>
    <definedName name="PUCOLUMNAS_C3" localSheetId="0">#REF!</definedName>
    <definedName name="PUCOLUMNAS_C3">#REF!</definedName>
    <definedName name="PUCOLUMNAS_C3_2">#N/A</definedName>
    <definedName name="PUCOLUMNAS_C4" localSheetId="0">#REF!</definedName>
    <definedName name="PUCOLUMNAS_C4">#REF!</definedName>
    <definedName name="PUCOLUMNAS_C4_2">#N/A</definedName>
    <definedName name="PUCOLUMNAS_C9" localSheetId="0">'[9]Análisis de Precios'!#REF!</definedName>
    <definedName name="PUCOLUMNAS_C9">'[9]Análisis de Precios'!#REF!</definedName>
    <definedName name="PUCOLUMNAS_CC" localSheetId="0">#REF!</definedName>
    <definedName name="PUCOLUMNAS_CC">#REF!</definedName>
    <definedName name="PUCOLUMNAS_CC_2">#N/A</definedName>
    <definedName name="PUCOLUMNAS_CC1" localSheetId="0">#REF!</definedName>
    <definedName name="PUCOLUMNAS_CC1">#REF!</definedName>
    <definedName name="PUCOLUMNAS_CC1_2">#N/A</definedName>
    <definedName name="PUCOLUMNASASCENSOR" localSheetId="0">#REF!</definedName>
    <definedName name="PUCOLUMNASASCENSOR">#REF!</definedName>
    <definedName name="PUCOLUMNASASCENSOR_2">#N/A</definedName>
    <definedName name="PUCONTEN" localSheetId="0">'[9]Análisis de Precios'!#REF!</definedName>
    <definedName name="PUCONTEN">'[9]Análisis de Precios'!#REF!</definedName>
    <definedName name="PUDINTEL_10X20" localSheetId="0">#REF!</definedName>
    <definedName name="PUDINTEL_10X20">#REF!</definedName>
    <definedName name="PUDINTEL_10X20_2">#N/A</definedName>
    <definedName name="PUDINTEL_15X40" localSheetId="0">#REF!</definedName>
    <definedName name="PUDINTEL_15X40">#REF!</definedName>
    <definedName name="PUDINTEL_15X40_2">#N/A</definedName>
    <definedName name="PUDINTEL_20X40" localSheetId="0">#REF!</definedName>
    <definedName name="PUDINTEL_20X40">#REF!</definedName>
    <definedName name="PUDINTEL_20X40_2">#N/A</definedName>
    <definedName name="Puerta_Corred._Alum__Anod._Bce._Vid._Mart._Nor." localSheetId="0">[9]Insumos!#REF!</definedName>
    <definedName name="Puerta_Corred._Alum__Anod._Bce._Vid._Mart._Nor.">[9]Insumos!#REF!</definedName>
    <definedName name="Puerta_Corred._Alum__Anod._Bce._Vid._Transp." localSheetId="0">[9]Insumos!#REF!</definedName>
    <definedName name="Puerta_Corred._Alum__Anod._Bce._Vid._Transp.">[9]Insumos!#REF!</definedName>
    <definedName name="Puerta_Corred._Alum__Anod._Nor._Vid._Bce._Liso" localSheetId="0">[9]Insumos!#REF!</definedName>
    <definedName name="Puerta_Corred._Alum__Anod._Nor._Vid._Bce._Liso">[9]Insumos!#REF!</definedName>
    <definedName name="Puerta_Corred._Alum__Anod._Nor._Vid._Bce._Mart." localSheetId="0">[9]Insumos!#REF!</definedName>
    <definedName name="Puerta_Corred._Alum__Anod._Nor._Vid._Bce._Mart.">[9]Insumos!#REF!</definedName>
    <definedName name="Puerta_Corred._Alum__Anod._Nor._Vid._Transp." localSheetId="0">[9]Insumos!#REF!</definedName>
    <definedName name="Puerta_Corred._Alum__Anod._Nor._Vid._Transp.">[9]Insumos!#REF!</definedName>
    <definedName name="Puerta_corrediza___BCE._VID._TRANSP." localSheetId="0">[9]Insumos!#REF!</definedName>
    <definedName name="Puerta_corrediza___BCE._VID._TRANSP.">[9]Insumos!#REF!</definedName>
    <definedName name="Puerta_corrediza___BCE._VID._TRANSP._LISO" localSheetId="0">[9]Insumos!#REF!</definedName>
    <definedName name="Puerta_corrediza___BCE._VID._TRANSP._LISO">[9]Insumos!#REF!</definedName>
    <definedName name="Puerta_de_Pino_Apanelada" localSheetId="0">[9]Insumos!#REF!</definedName>
    <definedName name="Puerta_de_Pino_Apanelada">[9]Insumos!#REF!</definedName>
    <definedName name="PUERTA_PINO">[36]Analisis!$F$327</definedName>
    <definedName name="Puerta_Pino_Americano_Tratado" localSheetId="0">[9]Insumos!#REF!</definedName>
    <definedName name="Puerta_Pino_Americano_Tratado">[9]Insumos!#REF!</definedName>
    <definedName name="PUERTACA" localSheetId="0">#REF!</definedName>
    <definedName name="PUERTACA">#REF!</definedName>
    <definedName name="PUERTACAESP" localSheetId="0">#REF!</definedName>
    <definedName name="PUERTACAESP">#REF!</definedName>
    <definedName name="PUERTACAFRAN" localSheetId="0">#REF!</definedName>
    <definedName name="PUERTACAFRAN">#REF!</definedName>
    <definedName name="PUERTAPERF1X1YMALLA1CONTRA" localSheetId="0">#REF!</definedName>
    <definedName name="PUERTAPERF1X1YMALLA1CONTRA">#REF!</definedName>
    <definedName name="PUERTAPI" localSheetId="0">#REF!</definedName>
    <definedName name="PUERTAPI">#REF!</definedName>
    <definedName name="PUERTAPI802102PAN" localSheetId="0">#REF!</definedName>
    <definedName name="PUERTAPI802102PAN">#REF!</definedName>
    <definedName name="PUERTAPI8021046PAN" localSheetId="0">#REF!</definedName>
    <definedName name="PUERTAPI8021046PAN">#REF!</definedName>
    <definedName name="PUERTAPLE86210CRIS" localSheetId="0">#REF!</definedName>
    <definedName name="PUERTAPLE86210CRIS">#REF!</definedName>
    <definedName name="PUERTAPLY" localSheetId="0">#REF!</definedName>
    <definedName name="PUERTAPLY">#REF!</definedName>
    <definedName name="Puertas_de_Pino_T_Francesa" localSheetId="0">[9]Insumos!#REF!</definedName>
    <definedName name="Puertas_de_Pino_T_Francesa">[9]Insumos!#REF!</definedName>
    <definedName name="Puertas_de_Plywood" localSheetId="0">[9]Insumos!#REF!</definedName>
    <definedName name="Puertas_de_Plywood">[9]Insumos!#REF!</definedName>
    <definedName name="Puertas_de_Plywood_3_16" localSheetId="0">[9]Insumos!#REF!</definedName>
    <definedName name="Puertas_de_Plywood_3_16">[9]Insumos!#REF!</definedName>
    <definedName name="Puertas_Pino_Apanelada" localSheetId="0">[9]Insumos!#REF!</definedName>
    <definedName name="Puertas_Pino_Apanelada">[9]Insumos!#REF!</definedName>
    <definedName name="PUFINOTECHOINCLINADO" localSheetId="0">#REF!</definedName>
    <definedName name="PUFINOTECHOINCLINADO">#REF!</definedName>
    <definedName name="PUFINOTECHOINCLINADO_2">#N/A</definedName>
    <definedName name="PUFINOTECHOPLANO" localSheetId="0">#REF!</definedName>
    <definedName name="PUFINOTECHOPLANO">#REF!</definedName>
    <definedName name="PUFINOTECHOPLANO_2">#N/A</definedName>
    <definedName name="PUGOTEROSCOLGANTES" localSheetId="0">#REF!</definedName>
    <definedName name="PUGOTEROSCOLGANTES">#REF!</definedName>
    <definedName name="PUGOTEROSCOLGANTES_2">#N/A</definedName>
    <definedName name="PUHORMIGON_1_2_4" localSheetId="0">#REF!</definedName>
    <definedName name="PUHORMIGON_1_2_4">#REF!</definedName>
    <definedName name="PUHORMIGON_1_2_4_2">#N/A</definedName>
    <definedName name="PUHORMIGON1_3_5" localSheetId="0">#REF!</definedName>
    <definedName name="PUHORMIGON1_3_5">#REF!</definedName>
    <definedName name="PUHORMIGON1_3_5_2">#N/A</definedName>
    <definedName name="puhormigon280" localSheetId="0">#REF!</definedName>
    <definedName name="puhormigon280">#REF!</definedName>
    <definedName name="PUHORMIGONCICLOPEO" localSheetId="0">#REF!</definedName>
    <definedName name="PUHORMIGONCICLOPEO">#REF!</definedName>
    <definedName name="PUHORMIGONCICLOPEO_2">#N/A</definedName>
    <definedName name="PUHORMIGONSIMPLE210" localSheetId="0">#REF!</definedName>
    <definedName name="PUHORMIGONSIMPLE210">#REF!</definedName>
    <definedName name="PUHORMIGONSIMPLE210_2">#N/A</definedName>
    <definedName name="puinyeccion" localSheetId="0">#REF!</definedName>
    <definedName name="puinyeccion">#REF!</definedName>
    <definedName name="PULESC" localSheetId="0">#REF!</definedName>
    <definedName name="PULESC">#REF!</definedName>
    <definedName name="pulgm" localSheetId="0">#REF!</definedName>
    <definedName name="pulgm">#REF!</definedName>
    <definedName name="Pulido_y_Brillado____De_Luxe">[24]Insumos!$B$241:$D$241</definedName>
    <definedName name="Pulido_y_Brillado_de_Piso" localSheetId="0">[9]Insumos!#REF!</definedName>
    <definedName name="Pulido_y_Brillado_de_Piso">[9]Insumos!#REF!</definedName>
    <definedName name="PULISTELOS1_2BAÑOS" localSheetId="0">#REF!</definedName>
    <definedName name="PULISTELOS1_2BAÑOS">#REF!</definedName>
    <definedName name="PULISTELOS1_2BAÑOS_2">#N/A</definedName>
    <definedName name="PULISTELOSBAÑOS" localSheetId="0">#REF!</definedName>
    <definedName name="PULISTELOSBAÑOS">#REF!</definedName>
    <definedName name="PULISTELOSBAÑOS_2">#N/A</definedName>
    <definedName name="PULMES" localSheetId="0">#REF!</definedName>
    <definedName name="PULMES">#REF!</definedName>
    <definedName name="PULOSA" localSheetId="0">#REF!</definedName>
    <definedName name="PULOSA">#REF!</definedName>
    <definedName name="PULOSA_2">#N/A</definedName>
    <definedName name="pulosaaproche" localSheetId="0">#REF!</definedName>
    <definedName name="pulosaaproche">#REF!</definedName>
    <definedName name="pulosacalzada" localSheetId="0">#REF!</definedName>
    <definedName name="pulosacalzada">#REF!</definedName>
    <definedName name="PULREPPVIEJO" localSheetId="0">#REF!</definedName>
    <definedName name="PULREPPVIEJO">#REF!</definedName>
    <definedName name="PULSUPER" localSheetId="0">#REF!</definedName>
    <definedName name="PULSUPER">#REF!</definedName>
    <definedName name="PULYCRISTAL" localSheetId="0">#REF!</definedName>
    <definedName name="PULYCRISTAL">#REF!</definedName>
    <definedName name="PULYSAL" localSheetId="0">#REF!</definedName>
    <definedName name="PULYSAL">#REF!</definedName>
    <definedName name="PUMADERA" localSheetId="0">#REF!</definedName>
    <definedName name="PUMADERA">#REF!</definedName>
    <definedName name="PUMEZCLACALARENAPISOS" localSheetId="0">#REF!</definedName>
    <definedName name="PUMEZCLACALARENAPISOS">#REF!</definedName>
    <definedName name="PUMEZCLACALARENAPISOS_2">#N/A</definedName>
    <definedName name="PUMORTERO1_1" localSheetId="0">'[9]Análisis de Precios'!#REF!</definedName>
    <definedName name="PUMORTERO1_1">'[9]Análisis de Precios'!#REF!</definedName>
    <definedName name="PUMORTERO1_10COLOCARPISOS" localSheetId="0">#REF!</definedName>
    <definedName name="PUMORTERO1_10COLOCARPISOS">#REF!</definedName>
    <definedName name="PUMORTERO1_10COLOCARPISOS_2">#N/A</definedName>
    <definedName name="PUMORTERO1_2" localSheetId="0">#REF!</definedName>
    <definedName name="PUMORTERO1_2">#REF!</definedName>
    <definedName name="PUMORTERO1_2_2">#N/A</definedName>
    <definedName name="PUMORTERO1_3" localSheetId="0">#REF!</definedName>
    <definedName name="PUMORTERO1_3">#REF!</definedName>
    <definedName name="PUMORTERO1_3_2">#N/A</definedName>
    <definedName name="PUMORTERO1_4PARAPAÑETE" localSheetId="0">#REF!</definedName>
    <definedName name="PUMORTERO1_4PARAPAÑETE">#REF!</definedName>
    <definedName name="PUMORTERO1_4PARAPAÑETE_2">#N/A</definedName>
    <definedName name="PUMORTERO1_5DE1_3" localSheetId="0">#REF!</definedName>
    <definedName name="PUMORTERO1_5DE1_3">#REF!</definedName>
    <definedName name="PUMORTERO1_5DE1_3_2">#N/A</definedName>
    <definedName name="PUMURO_M1" localSheetId="0">#REF!</definedName>
    <definedName name="PUMURO_M1">#REF!</definedName>
    <definedName name="PUMURO_M1_2">#N/A</definedName>
    <definedName name="PUMURO_M2" localSheetId="0">#REF!</definedName>
    <definedName name="PUMURO_M2">#REF!</definedName>
    <definedName name="PUMURO_M2_2">#N/A</definedName>
    <definedName name="punewjersey" localSheetId="0">#REF!</definedName>
    <definedName name="punewjersey">#REF!</definedName>
    <definedName name="PUPAÑETEMAESTREADOEXTERIOR" localSheetId="0">#REF!</definedName>
    <definedName name="PUPAÑETEMAESTREADOEXTERIOR">#REF!</definedName>
    <definedName name="PUPAÑETEMAESTREADOEXTERIOR_2">#N/A</definedName>
    <definedName name="PUPAÑETEMAESTREADOINTERIOR" localSheetId="0">#REF!</definedName>
    <definedName name="PUPAÑETEMAESTREADOINTERIOR">#REF!</definedName>
    <definedName name="PUPAÑETEMAESTREADOINTERIOR_2">#N/A</definedName>
    <definedName name="PUPAÑETEPULIDO" localSheetId="0">#REF!</definedName>
    <definedName name="PUPAÑETEPULIDO">#REF!</definedName>
    <definedName name="PUPAÑETEPULIDO_2">#N/A</definedName>
    <definedName name="PUPAÑETETECHO" localSheetId="0">'[9]Análisis de Precios'!#REF!</definedName>
    <definedName name="PUPAÑETETECHO">'[9]Análisis de Precios'!#REF!</definedName>
    <definedName name="PUPINTURAACRILICAEXTERIOR" localSheetId="0">'[9]Análisis de Precios'!#REF!</definedName>
    <definedName name="PUPINTURAACRILICAEXTERIOR">'[9]Análisis de Precios'!#REF!</definedName>
    <definedName name="PUPINTURAACRILICAINTERIOR" localSheetId="0">'[9]Análisis de Precios'!#REF!</definedName>
    <definedName name="PUPINTURAACRILICAINTERIOR">'[9]Análisis de Precios'!#REF!</definedName>
    <definedName name="PUPINTURACAL" localSheetId="0">'[9]Análisis de Precios'!#REF!</definedName>
    <definedName name="PUPINTURACAL">'[9]Análisis de Precios'!#REF!</definedName>
    <definedName name="PUPINTURAMANTENIMIENTO" localSheetId="0">'[9]Análisis de Precios'!#REF!</definedName>
    <definedName name="PUPINTURAMANTENIMIENTO">'[9]Análisis de Precios'!#REF!</definedName>
    <definedName name="PUPISOCERAMICA_33X33" localSheetId="0">#REF!</definedName>
    <definedName name="PUPISOCERAMICA_33X33">#REF!</definedName>
    <definedName name="PUPISOCERAMICA_33X33_2">#N/A</definedName>
    <definedName name="PUPISOCERAMICACRIOLLA20X20" localSheetId="0">'[9]Análisis de Precios'!#REF!</definedName>
    <definedName name="PUPISOCERAMICACRIOLLA20X20">'[9]Análisis de Precios'!#REF!</definedName>
    <definedName name="PUPISOGRANITO_40X40" localSheetId="0">#REF!</definedName>
    <definedName name="PUPISOGRANITO_40X40">#REF!</definedName>
    <definedName name="PUPISOGRANITO_40X40_2">#N/A</definedName>
    <definedName name="PURAMPAESCALERA" localSheetId="0">#REF!</definedName>
    <definedName name="PURAMPAESCALERA">#REF!</definedName>
    <definedName name="PURAMPAESCALERA_2">#N/A</definedName>
    <definedName name="PUREPLANTEO" localSheetId="0">#REF!</definedName>
    <definedName name="PUREPLANTEO">#REF!</definedName>
    <definedName name="PUREPLANTEO_2">#N/A</definedName>
    <definedName name="PUSEPTICO" localSheetId="0">'[9]Análisis de Precios'!#REF!</definedName>
    <definedName name="PUSEPTICO">'[9]Análisis de Precios'!#REF!</definedName>
    <definedName name="putabletas" localSheetId="0">#REF!</definedName>
    <definedName name="putabletas">#REF!</definedName>
    <definedName name="PUTRAMPADEGRASA" localSheetId="0">#REF!</definedName>
    <definedName name="PUTRAMPADEGRASA">#REF!</definedName>
    <definedName name="PUTRAMPADEGRASA_2">#N/A</definedName>
    <definedName name="PUVIGA" localSheetId="0">'[9]Análisis de Precios'!#REF!</definedName>
    <definedName name="PUVIGA">'[9]Análisis de Precios'!#REF!</definedName>
    <definedName name="puvigastransversales" localSheetId="0">#REF!</definedName>
    <definedName name="puvigastransversales">#REF!</definedName>
    <definedName name="PUZABALETAPISO" localSheetId="0">#REF!</definedName>
    <definedName name="PUZABALETAPISO">#REF!</definedName>
    <definedName name="PUZABALETAPISO_2">#N/A</definedName>
    <definedName name="PUZABALETAS" localSheetId="0">#REF!</definedName>
    <definedName name="PUZABALETAS">#REF!</definedName>
    <definedName name="PUZABALETAS_2">#N/A</definedName>
    <definedName name="PUZAPATACOLUMNAS_C1" localSheetId="0">#REF!</definedName>
    <definedName name="PUZAPATACOLUMNAS_C1">#REF!</definedName>
    <definedName name="PUZAPATACOLUMNAS_C1_2">#N/A</definedName>
    <definedName name="PUZAPATACOLUMNAS_C2" localSheetId="0">#REF!</definedName>
    <definedName name="PUZAPATACOLUMNAS_C2">#REF!</definedName>
    <definedName name="PUZAPATACOLUMNAS_C2_2">#N/A</definedName>
    <definedName name="PUZAPATACOLUMNAS_C3" localSheetId="0">#REF!</definedName>
    <definedName name="PUZAPATACOLUMNAS_C3">#REF!</definedName>
    <definedName name="PUZAPATACOLUMNAS_C3_2">#N/A</definedName>
    <definedName name="PUZAPATACOLUMNAS_C4" localSheetId="0">#REF!</definedName>
    <definedName name="PUZAPATACOLUMNAS_C4">#REF!</definedName>
    <definedName name="PUZAPATACOLUMNAS_C4_2">#N/A</definedName>
    <definedName name="PUZAPATACOLUMNAS_CC" localSheetId="0">#REF!</definedName>
    <definedName name="PUZAPATACOLUMNAS_CC">#REF!</definedName>
    <definedName name="PUZAPATACOLUMNAS_CC_2">#N/A</definedName>
    <definedName name="PUZAPATACOLUMNAS_CT" localSheetId="0">#REF!</definedName>
    <definedName name="PUZAPATACOLUMNAS_CT">#REF!</definedName>
    <definedName name="PUZAPATACOLUMNAS_CT_2">#N/A</definedName>
    <definedName name="PUZAPATACOMBINADA_C1_C12" localSheetId="0">'[9]Análisis de Precios'!#REF!</definedName>
    <definedName name="PUZAPATACOMBINADA_C1_C12">'[9]Análisis de Precios'!#REF!</definedName>
    <definedName name="PUZAPATACOMBINADA_C1_C4" localSheetId="0">'[9]Análisis de Precios'!#REF!</definedName>
    <definedName name="PUZAPATACOMBINADA_C1_C4">'[9]Análisis de Precios'!#REF!</definedName>
    <definedName name="PUZAPATAMURO4" localSheetId="0">#REF!</definedName>
    <definedName name="PUZAPATAMURO4">#REF!</definedName>
    <definedName name="PUZAPATAMURO4_2">#N/A</definedName>
    <definedName name="PUZAPATAMURO6" localSheetId="0">#REF!</definedName>
    <definedName name="PUZAPATAMURO6">#REF!</definedName>
    <definedName name="PUZAPATAMURO6_2">#N/A</definedName>
    <definedName name="PUZAPATAMURO8" localSheetId="0">#REF!</definedName>
    <definedName name="PUZAPATAMURO8">#REF!</definedName>
    <definedName name="PUZAPATAMURO8_2">#N/A</definedName>
    <definedName name="PUZAPATAMURORAMPA">'[24]Análisis de Precios'!$F$201</definedName>
    <definedName name="PUZOCALOCERAMICACRIOLLADE20" localSheetId="0">'[9]Análisis de Precios'!#REF!</definedName>
    <definedName name="PUZOCALOCERAMICACRIOLLADE20">'[9]Análisis de Precios'!#REF!</definedName>
    <definedName name="PUZOCALOCERAMICACRIOLLADE33" localSheetId="0">#REF!</definedName>
    <definedName name="PUZOCALOCERAMICACRIOLLADE33">#REF!</definedName>
    <definedName name="PUZOCALOCERAMICACRIOLLADE33_2">#N/A</definedName>
    <definedName name="PUZOCALOSGRANITO_7X40" localSheetId="0">#REF!</definedName>
    <definedName name="PUZOCALOSGRANITO_7X40">#REF!</definedName>
    <definedName name="PUZOCALOSGRANITO_7X40_2">#N/A</definedName>
    <definedName name="PVARTIE586" localSheetId="0">#REF!</definedName>
    <definedName name="PVARTIE586">#REF!</definedName>
    <definedName name="PVENTAABCO" localSheetId="0">#REF!</definedName>
    <definedName name="PVENTAABCO">#REF!</definedName>
    <definedName name="PVENTAABRONCE" localSheetId="0">#REF!</definedName>
    <definedName name="PVENTAABRONCE">#REF!</definedName>
    <definedName name="PVENTAAVIDRIOB" localSheetId="0">#REF!</definedName>
    <definedName name="PVENTAAVIDRIOB">#REF!</definedName>
    <definedName name="PVENTBBVIDRIO" localSheetId="0">#REF!</definedName>
    <definedName name="PVENTBBVIDRIO">#REF!</definedName>
    <definedName name="PVENTBBVIDRIOB" localSheetId="0">#REF!</definedName>
    <definedName name="PVENTBBVIDRIOB">#REF!</definedName>
    <definedName name="PVENTBCO" localSheetId="0">#REF!</definedName>
    <definedName name="PVENTBCO">#REF!</definedName>
    <definedName name="PVENTSALAAMALUNATVC" localSheetId="0">#REF!</definedName>
    <definedName name="PVENTSALAAMALUNATVC">#REF!</definedName>
    <definedName name="PVIBRAZO30X30BLANCO" localSheetId="0">#REF!</definedName>
    <definedName name="PVIBRAZO30X30BLANCO">#REF!</definedName>
    <definedName name="PVIBRAZO30X30COLOR" localSheetId="0">#REF!</definedName>
    <definedName name="PVIBRAZO30X30COLOR">#REF!</definedName>
    <definedName name="PVIBRAZO30X30GRIS" localSheetId="0">#REF!</definedName>
    <definedName name="PVIBRAZO30X30GRIS">#REF!</definedName>
    <definedName name="PVIBRAZO30X30VERDE" localSheetId="0">#REF!</definedName>
    <definedName name="PVIBRAZO30X30VERDE">#REF!</definedName>
    <definedName name="PVIBRAZO40X40BLANCO" localSheetId="0">#REF!</definedName>
    <definedName name="PVIBRAZO40X40BLANCO">#REF!</definedName>
    <definedName name="PVIBRAZO40X40COLOR" localSheetId="0">#REF!</definedName>
    <definedName name="PVIBRAZO40X40COLOR">#REF!</definedName>
    <definedName name="PVIBRAZO40X40GRIS" localSheetId="0">#REF!</definedName>
    <definedName name="PVIBRAZO40X40GRIS">#REF!</definedName>
    <definedName name="PVIBRAZO40X40VERDE" localSheetId="0">#REF!</definedName>
    <definedName name="PVIBRAZO40X40VERDE">#REF!</definedName>
    <definedName name="PVIBRORUSTICO30X30BLANCO" localSheetId="0">#REF!</definedName>
    <definedName name="PVIBRORUSTICO30X30BLANCO">#REF!</definedName>
    <definedName name="PVIBRORUSTICO30X30COLOR" localSheetId="0">#REF!</definedName>
    <definedName name="PVIBRORUSTICO30X30COLOR">#REF!</definedName>
    <definedName name="PVIBRORUSTICO30X30GRIS" localSheetId="0">#REF!</definedName>
    <definedName name="PVIBRORUSTICO30X30GRIS">#REF!</definedName>
    <definedName name="PVIBRORUSTICO30X30ROJOVIVO" localSheetId="0">#REF!</definedName>
    <definedName name="PVIBRORUSTICO30X30ROJOVIVO">#REF!</definedName>
    <definedName name="PVIBRORUSTICO30X30VERDE" localSheetId="0">#REF!</definedName>
    <definedName name="PVIBRORUSTICO30X30VERDE">#REF!</definedName>
    <definedName name="PVOBRORUSTICO30X30CREMA" localSheetId="0">#REF!</definedName>
    <definedName name="PVOBRORUSTICO30X30CREMA">#REF!</definedName>
    <definedName name="PWINCHE2000K">[14]Ins!$E$592</definedName>
    <definedName name="PZ" localSheetId="0">#REF!</definedName>
    <definedName name="PZ">#REF!</definedName>
    <definedName name="PZGRANITO30BCO" localSheetId="0">#REF!</definedName>
    <definedName name="PZGRANITO30BCO">#REF!</definedName>
    <definedName name="PZGRANITO30GRIS" localSheetId="0">#REF!</definedName>
    <definedName name="PZGRANITO30GRIS">#REF!</definedName>
    <definedName name="PZGRANITO40BCO" localSheetId="0">#REF!</definedName>
    <definedName name="PZGRANITO40BCO">#REF!</definedName>
    <definedName name="PZGRANITOBOTICELLI40BCO" localSheetId="0">#REF!</definedName>
    <definedName name="PZGRANITOBOTICELLI40BCO">#REF!</definedName>
    <definedName name="PZGRANITOBOTICELLI40COL" localSheetId="0">#REF!</definedName>
    <definedName name="PZGRANITOBOTICELLI40COL">#REF!</definedName>
    <definedName name="PZGRANITOPERROY40" localSheetId="0">#REF!</definedName>
    <definedName name="PZGRANITOPERROY40">#REF!</definedName>
    <definedName name="PZMOSAICO25ROJ" localSheetId="0">#REF!</definedName>
    <definedName name="PZMOSAICO25ROJ">#REF!</definedName>
    <definedName name="PZOCALOBARRO10X3" localSheetId="0">#REF!</definedName>
    <definedName name="PZOCALOBARRO10X3">#REF!</definedName>
    <definedName name="PZOCESC12COL" localSheetId="0">#REF!</definedName>
    <definedName name="PZOCESC12COL">#REF!</definedName>
    <definedName name="PZOCESC23BCO" localSheetId="0">#REF!</definedName>
    <definedName name="PZOCESC23BCO">#REF!</definedName>
    <definedName name="PZOCESC23COL" localSheetId="0">#REF!</definedName>
    <definedName name="PZOCESC23COL">#REF!</definedName>
    <definedName name="PZOCESC23GRAVGRIS" localSheetId="0">#REF!</definedName>
    <definedName name="PZOCESC23GRAVGRIS">#REF!</definedName>
    <definedName name="PZOCESC23GRAVSUPERBCO" localSheetId="0">#REF!</definedName>
    <definedName name="PZOCESC23GRAVSUPERBCO">#REF!</definedName>
    <definedName name="PZOCESC23GRIS" localSheetId="0">#REF!</definedName>
    <definedName name="PZOCESC23GRIS">#REF!</definedName>
    <definedName name="PZOCESC4BCO" localSheetId="0">#REF!</definedName>
    <definedName name="PZOCESC4BCO">#REF!</definedName>
    <definedName name="PZOCESC4GRIS" localSheetId="0">#REF!</definedName>
    <definedName name="PZOCESC4GRIS">#REF!</definedName>
    <definedName name="PZOCESCBOTIBCO" localSheetId="0">#REF!</definedName>
    <definedName name="PZOCESCBOTIBCO">#REF!</definedName>
    <definedName name="PZOCESCBOTICOL" localSheetId="0">#REF!</definedName>
    <definedName name="PZOCESCBOTICOL">#REF!</definedName>
    <definedName name="PZOCESCPROYAL" localSheetId="0">#REF!</definedName>
    <definedName name="PZOCESCPROYAL">#REF!</definedName>
    <definedName name="PZOCESCSUPERBCO" localSheetId="0">#REF!</definedName>
    <definedName name="PZOCESCSUPERBCO">#REF!</definedName>
    <definedName name="PZOCESCSUPERCOL" localSheetId="0">#REF!</definedName>
    <definedName name="PZOCESCSUPERCOL">#REF!</definedName>
    <definedName name="PZOCESCVIBCOL" localSheetId="0">#REF!</definedName>
    <definedName name="PZOCESCVIBCOL">#REF!</definedName>
    <definedName name="PZOCESCVIBGRIS" localSheetId="0">#REF!</definedName>
    <definedName name="PZOCESCVIBGRIS">#REF!</definedName>
    <definedName name="qqqq" localSheetId="0" hidden="1">#REF!</definedName>
    <definedName name="qqqq" hidden="1">#REF!</definedName>
    <definedName name="qqvarilla">'[41]Analisis Unit. '!$F$36</definedName>
    <definedName name="QUICIOGRA30BCO">[14]Ana!$F$4841</definedName>
    <definedName name="QUICIOGRA40BCO">[14]Ana!$F$4848</definedName>
    <definedName name="QUICIOGRABOTI40COL">[14]Ana!$F$4834</definedName>
    <definedName name="QUICIOLAD">[14]Ana!$F$4862</definedName>
    <definedName name="QUICIOMOS25ROJ">[14]Ana!$F$4855</definedName>
    <definedName name="QUIEBRASOLESVERTCONTRA" localSheetId="0">#REF!</definedName>
    <definedName name="QUIEBRASOLESVERTCONTRA">#REF!</definedName>
    <definedName name="R._SECO" localSheetId="0">[56]CPV_MGMG!#REF!</definedName>
    <definedName name="R._SECO">[56]CPV_MGMG!#REF!</definedName>
    <definedName name="R_" localSheetId="0">#REF!</definedName>
    <definedName name="R_">#REF!</definedName>
    <definedName name="rastra" localSheetId="0">'[20]Listado Equipos a utilizar'!#REF!</definedName>
    <definedName name="rastra">'[20]Listado Equipos a utilizar'!#REF!</definedName>
    <definedName name="rastrapuas" localSheetId="0">'[20]Listado Equipos a utilizar'!#REF!</definedName>
    <definedName name="rastrapuas">'[20]Listado Equipos a utilizar'!#REF!</definedName>
    <definedName name="RE" localSheetId="0">[73]A!#REF!</definedName>
    <definedName name="RE">[73]A!#REF!</definedName>
    <definedName name="Recursos_Metalicos">[74]Recursos!$B$1:$B$76</definedName>
    <definedName name="REDBUSHG12X38" localSheetId="0">#REF!</definedName>
    <definedName name="REDBUSHG12X38">#REF!</definedName>
    <definedName name="REDPVCDREN3X112" localSheetId="0">#REF!</definedName>
    <definedName name="REDPVCDREN3X112">#REF!</definedName>
    <definedName name="REDPVCDREN3X2" localSheetId="0">#REF!</definedName>
    <definedName name="REDPVCDREN3X2">#REF!</definedName>
    <definedName name="REDPVCDREN4X2" localSheetId="0">#REF!</definedName>
    <definedName name="REDPVCDREN4X2">#REF!</definedName>
    <definedName name="REDPVCDREN4X3" localSheetId="0">#REF!</definedName>
    <definedName name="REDPVCDREN4X3">#REF!</definedName>
    <definedName name="REDPVCDREN6X4" localSheetId="0">#REF!</definedName>
    <definedName name="REDPVCDREN6X4">#REF!</definedName>
    <definedName name="REDPVCPRES112X1" localSheetId="0">#REF!</definedName>
    <definedName name="REDPVCPRES112X1">#REF!</definedName>
    <definedName name="REDPVCPRES2X1" localSheetId="0">#REF!</definedName>
    <definedName name="REDPVCPRES2X1">#REF!</definedName>
    <definedName name="REDPVCPRES34X12" localSheetId="0">#REF!</definedName>
    <definedName name="REDPVCPRES34X12">#REF!</definedName>
    <definedName name="REDPVCPRES4X2" localSheetId="0">#REF!</definedName>
    <definedName name="REDPVCPRES4X2">#REF!</definedName>
    <definedName name="REDPVCPRES4X3" localSheetId="0">#REF!</definedName>
    <definedName name="REDPVCPRES4X3">#REF!</definedName>
    <definedName name="reesti" localSheetId="0">#REF!</definedName>
    <definedName name="reesti">#REF!</definedName>
    <definedName name="reestii" localSheetId="0">#REF!</definedName>
    <definedName name="reestii">#REF!</definedName>
    <definedName name="reestiii" localSheetId="0">#REF!</definedName>
    <definedName name="reestiii">#REF!</definedName>
    <definedName name="reestiiii" localSheetId="0">#REF!</definedName>
    <definedName name="reestiiii">#REF!</definedName>
    <definedName name="reg.compac.rell">'[35]Costos Mano de Obra'!$O$13</definedName>
    <definedName name="reg.fro.niv.hormigon">'[18]Analisis Unitarios'!$F$110</definedName>
    <definedName name="reg.niv.hid.mat">'[18]Analisis Unitarios'!$E$586</definedName>
    <definedName name="REG10104CRIOLLO" localSheetId="0">#REF!</definedName>
    <definedName name="REG10104CRIOLLO">#REF!</definedName>
    <definedName name="REG12124CRIOLLO" localSheetId="0">#REF!</definedName>
    <definedName name="REG12124CRIOLLO">#REF!</definedName>
    <definedName name="REG44USA" localSheetId="0">#REF!</definedName>
    <definedName name="REG44USA">#REF!</definedName>
    <definedName name="REG55USA" localSheetId="0">#REF!</definedName>
    <definedName name="REG55USA">#REF!</definedName>
    <definedName name="REG664CRIOLLO" localSheetId="0">#REF!</definedName>
    <definedName name="REG664CRIOLLO">#REF!</definedName>
    <definedName name="REG884CRIOLLO" localSheetId="0">#REF!</definedName>
    <definedName name="REG884CRIOLLO">#REF!</definedName>
    <definedName name="regado.hormigon">'[35]Costos Mano de Obra'!$O$41</definedName>
    <definedName name="Regado_y_Compactación_Tosca___A_M" localSheetId="0">[9]Insumos!#REF!</definedName>
    <definedName name="Regado_y_Compactación_Tosca___A_M">[9]Insumos!#REF!</definedName>
    <definedName name="regi" localSheetId="0">'[75]Pasarela de L=60.00'!#REF!</definedName>
    <definedName name="regi">'[75]Pasarela de L=60.00'!#REF!</definedName>
    <definedName name="REGISTRO">#N/A</definedName>
    <definedName name="REGLA" localSheetId="0">#REF!</definedName>
    <definedName name="REGLA">#REF!</definedName>
    <definedName name="Regla_para_Pañete____Preparada">[24]Insumos!$B$76:$D$76</definedName>
    <definedName name="rei" localSheetId="0">#REF!</definedName>
    <definedName name="rei">#REF!</definedName>
    <definedName name="reii" localSheetId="0">#REF!</definedName>
    <definedName name="reii">#REF!</definedName>
    <definedName name="reiii" localSheetId="0">#REF!</definedName>
    <definedName name="reiii">#REF!</definedName>
    <definedName name="reiiii" localSheetId="0">#REF!</definedName>
    <definedName name="reiiii">#REF!</definedName>
    <definedName name="REJILLAPISO" localSheetId="0">#REF!</definedName>
    <definedName name="REJILLAPISO">#REF!</definedName>
    <definedName name="REJILLAPISOALUM" localSheetId="0">#REF!</definedName>
    <definedName name="REJILLAPISOALUM">#REF!</definedName>
    <definedName name="Rell.caliche">'[35]Insumos materiales'!$J$32</definedName>
    <definedName name="RELLENO">[36]Analisis!$F$74</definedName>
    <definedName name="RELLENO_PRESTAMO">'[40]Analisis BC'!$H$32</definedName>
    <definedName name="RELLENOCAL">[14]Ana!$F$5008</definedName>
    <definedName name="RELLENOCALEQ">[14]Ana!$F$5015</definedName>
    <definedName name="RELLENOCALGRAN">[14]Ana!$F$5022</definedName>
    <definedName name="RELLENOCALGRANEQ">[14]Ana!$F$5030</definedName>
    <definedName name="RELLENOGRAN">[14]Ana!$F$4995</definedName>
    <definedName name="RELLENOGRANEQ">[14]Ana!$F$5002</definedName>
    <definedName name="RELLENOGRANZOTECONTRA" localSheetId="0">#REF!</definedName>
    <definedName name="RELLENOGRANZOTECONTRA">#REF!</definedName>
    <definedName name="RELLENOREP">[14]Ana!$F$5035</definedName>
    <definedName name="RELLENOREPEQ">[14]Ana!$F$5041</definedName>
    <definedName name="Remoción_de_Capa_Vegetal" localSheetId="0">[9]Insumos!#REF!</definedName>
    <definedName name="Remoción_de_Capa_Vegetal">[9]Insumos!#REF!</definedName>
    <definedName name="REMOCIONCVMANO">[14]Ana!$F$5045</definedName>
    <definedName name="REMREINSTTRANSFCONTRA" localSheetId="0">#REF!</definedName>
    <definedName name="REMREINSTTRANSFCONTRA">#REF!</definedName>
    <definedName name="rend.retro.3m">'[18]Analisis Unitarios'!$E$528</definedName>
    <definedName name="REPAGUA1CONTRA" localSheetId="0">#REF!</definedName>
    <definedName name="REPAGUA1CONTRA">#REF!</definedName>
    <definedName name="REPAGUA2CONTRA" localSheetId="0">#REF!</definedName>
    <definedName name="REPAGUA2CONTRA">#REF!</definedName>
    <definedName name="REPARRASTRE4CONTRA" localSheetId="0">#REF!</definedName>
    <definedName name="REPARRASTRE4CONTRA">#REF!</definedName>
    <definedName name="REPARRASTRE6CONTRA" localSheetId="0">#REF!</definedName>
    <definedName name="REPARRASTRE6CONTRA">#REF!</definedName>
    <definedName name="REPELLOTECHO">[14]Ana!$F$392</definedName>
    <definedName name="REPLANTEO">[14]Ana!$F$5059</definedName>
    <definedName name="REPLANTEOM">[14]Ana!$F$5060</definedName>
    <definedName name="REPLANTEOM2" localSheetId="0">#REF!</definedName>
    <definedName name="REPLANTEOM2">#REF!</definedName>
    <definedName name="RESANE">[14]Ana!$F$380</definedName>
    <definedName name="retui" localSheetId="0">#REF!</definedName>
    <definedName name="retui">#REF!</definedName>
    <definedName name="retuii" localSheetId="0">#REF!</definedName>
    <definedName name="retuii">#REF!</definedName>
    <definedName name="retuiii" localSheetId="0">#REF!</definedName>
    <definedName name="retuiii">#REF!</definedName>
    <definedName name="retuiiii" localSheetId="0">#REF!</definedName>
    <definedName name="retuiiii">#REF!</definedName>
    <definedName name="REUBPLANTA400CONTRA" localSheetId="0">#REF!</definedName>
    <definedName name="REUBPLANTA400CONTRA">#REF!</definedName>
    <definedName name="REUBSWTRANSF1000CONTRA" localSheetId="0">#REF!</definedName>
    <definedName name="REUBSWTRANSF1000CONTRA">#REF!</definedName>
    <definedName name="REVCER01">[14]Ana!$F$5072</definedName>
    <definedName name="REVCER09">[14]Ana!$F$5080</definedName>
    <definedName name="REVLAD248">[14]Ana!$F$5093</definedName>
    <definedName name="REVLADBIS228">[14]Ana!$F$5086</definedName>
    <definedName name="RID" localSheetId="0">[76]Metrados!#REF!</definedName>
    <definedName name="RID">[76]Metrados!#REF!</definedName>
    <definedName name="ROBLEBRA" localSheetId="0">#REF!</definedName>
    <definedName name="ROBLEBRA">#REF!</definedName>
    <definedName name="rodillo" localSheetId="0">'[20]Listado Equipos a utilizar'!#REF!</definedName>
    <definedName name="rodillo">'[20]Listado Equipos a utilizar'!#REF!</definedName>
    <definedName name="rodneu" localSheetId="0">'[20]Listado Equipos a utilizar'!#REF!</definedName>
    <definedName name="rodneu">'[20]Listado Equipos a utilizar'!#REF!</definedName>
    <definedName name="ROSETA" localSheetId="0">#REF!</definedName>
    <definedName name="ROSETA">#REF!</definedName>
    <definedName name="roti" localSheetId="0">#REF!</definedName>
    <definedName name="roti">#REF!</definedName>
    <definedName name="rotii" localSheetId="0">#REF!</definedName>
    <definedName name="rotii">#REF!</definedName>
    <definedName name="rotiii" localSheetId="0">#REF!</definedName>
    <definedName name="rotiii">#REF!</definedName>
    <definedName name="rotiiii" localSheetId="0">#REF!</definedName>
    <definedName name="rotiiii">#REF!</definedName>
    <definedName name="RUSTICO" localSheetId="0">#REF!</definedName>
    <definedName name="RUSTICO">#REF!</definedName>
    <definedName name="RUT" localSheetId="0">[76]Metrados!#REF!</definedName>
    <definedName name="RUT">[76]Metrados!#REF!</definedName>
    <definedName name="rvesti" localSheetId="0">#REF!</definedName>
    <definedName name="rvesti">#REF!</definedName>
    <definedName name="rvestii" localSheetId="0">#REF!</definedName>
    <definedName name="rvestii">#REF!</definedName>
    <definedName name="rvestiii" localSheetId="0">#REF!</definedName>
    <definedName name="rvestiii">#REF!</definedName>
    <definedName name="rvestiiii" localSheetId="0">#REF!</definedName>
    <definedName name="rvestiiii">#REF!</definedName>
    <definedName name="s" localSheetId="0">#REF!</definedName>
    <definedName name="s">#REF!</definedName>
    <definedName name="SALARIO">'[32]Mano de Obra'!$D$4</definedName>
    <definedName name="Salario_Minimo" localSheetId="0">#REF!</definedName>
    <definedName name="Salario_Minimo">#REF!</definedName>
    <definedName name="SALCAL">[14]Ana!$F$3444</definedName>
    <definedName name="SALTEL">[14]Ana!$F$3454</definedName>
    <definedName name="SALTO" localSheetId="0">#REF!</definedName>
    <definedName name="SALTO">#REF!</definedName>
    <definedName name="salud" localSheetId="0">[10]A!#REF!</definedName>
    <definedName name="salud">[10]A!#REF!</definedName>
    <definedName name="SDFSDD" localSheetId="0">#REF!</definedName>
    <definedName name="SDFSDD">#REF!</definedName>
    <definedName name="Seguetas____Ultra" localSheetId="0">[9]Insumos!#REF!</definedName>
    <definedName name="Seguetas____Ultra">[9]Insumos!#REF!</definedName>
    <definedName name="SEGUNDA" localSheetId="0">[64]Asfaltados!#REF!</definedName>
    <definedName name="SEGUNDA">[64]Asfaltados!#REF!</definedName>
    <definedName name="Seguro_patronal" localSheetId="0">#REF!</definedName>
    <definedName name="Seguro_patronal">#REF!</definedName>
    <definedName name="Seguro_PF" localSheetId="0">#REF!</definedName>
    <definedName name="Seguro_PF">#REF!</definedName>
    <definedName name="SEGUROS" localSheetId="0">#REF!</definedName>
    <definedName name="SEGUROS">#REF!</definedName>
    <definedName name="senai" localSheetId="0">#REF!</definedName>
    <definedName name="senai">#REF!</definedName>
    <definedName name="senaii" localSheetId="0">#REF!</definedName>
    <definedName name="senaii">#REF!</definedName>
    <definedName name="senaiii" localSheetId="0">#REF!</definedName>
    <definedName name="senaiii">#REF!</definedName>
    <definedName name="senaiiii" localSheetId="0">#REF!</definedName>
    <definedName name="senaiiii">#REF!</definedName>
    <definedName name="SEPTICOCAL">[14]Ana!$F$3709</definedName>
    <definedName name="SEPTICOROC">[14]Ana!$F$3724</definedName>
    <definedName name="SEPTICOTIE">[14]Ana!$F$3739</definedName>
    <definedName name="Sereno_Mes">[33]MO!$B$16</definedName>
    <definedName name="Servicio.Vaciado.con.bomba">'[35]Insumos materiales'!$J$45</definedName>
    <definedName name="SHEET_PRINT" localSheetId="0">#REF!</definedName>
    <definedName name="SHEET_PRINT">#REF!</definedName>
    <definedName name="SIFONFREGPVC" localSheetId="0">#REF!</definedName>
    <definedName name="SIFONFREGPVC">#REF!</definedName>
    <definedName name="SIFONLAVCROM" localSheetId="0">#REF!</definedName>
    <definedName name="SIFONLAVCROM">#REF!</definedName>
    <definedName name="SIFONLAVPVC" localSheetId="0">#REF!</definedName>
    <definedName name="SIFONLAVPVC">#REF!</definedName>
    <definedName name="SIFONPVC112" localSheetId="0">#REF!</definedName>
    <definedName name="SIFONPVC112">#REF!</definedName>
    <definedName name="SIFONPVC2" localSheetId="0">#REF!</definedName>
    <definedName name="SIFONPVC2">#REF!</definedName>
    <definedName name="SIFONPVC3" localSheetId="0">#REF!</definedName>
    <definedName name="SIFONPVC3">#REF!</definedName>
    <definedName name="SIFONPVC4" localSheetId="0">#REF!</definedName>
    <definedName name="SIFONPVC4">#REF!</definedName>
    <definedName name="SILICONE" localSheetId="0">#REF!</definedName>
    <definedName name="SILICONE">#REF!</definedName>
    <definedName name="SILICOOL">[14]Ana!$F$3331</definedName>
    <definedName name="solap" localSheetId="0">#REF!</definedName>
    <definedName name="solap">#REF!</definedName>
    <definedName name="solvente" localSheetId="0">#REF!</definedName>
    <definedName name="solvente">#REF!</definedName>
    <definedName name="SSO" localSheetId="0">#REF!</definedName>
    <definedName name="SSO">#REF!</definedName>
    <definedName name="SSO_PARCIAL" localSheetId="0">#REF!</definedName>
    <definedName name="SSO_PARCIAL">#REF!</definedName>
    <definedName name="SUB" localSheetId="0">#REF!</definedName>
    <definedName name="SUB">#REF!</definedName>
    <definedName name="SUB_2">#N/A</definedName>
    <definedName name="SUB_3">#N/A</definedName>
    <definedName name="SUBAREMES01" localSheetId="0">#REF!</definedName>
    <definedName name="SUBAREMES01">#REF!</definedName>
    <definedName name="SUBAREPOL02" localSheetId="0">#REF!</definedName>
    <definedName name="SUBAREPOL02">#REF!</definedName>
    <definedName name="SUBAREPOL03" localSheetId="0">#REF!</definedName>
    <definedName name="SUBAREPOL03">#REF!</definedName>
    <definedName name="SUBAREPOL04" localSheetId="0">#REF!</definedName>
    <definedName name="SUBAREPOL04">#REF!</definedName>
    <definedName name="SUBAREPOL05" localSheetId="0">#REF!</definedName>
    <definedName name="SUBAREPOL05">#REF!</definedName>
    <definedName name="SUBAREPOL06" localSheetId="0">#REF!</definedName>
    <definedName name="SUBAREPOL06">#REF!</definedName>
    <definedName name="SUBBASE">#N/A</definedName>
    <definedName name="SUBBLO10MES02" localSheetId="0">#REF!</definedName>
    <definedName name="SUBBLO10MES02">#REF!</definedName>
    <definedName name="SUBBLO10MES03" localSheetId="0">#REF!</definedName>
    <definedName name="SUBBLO10MES03">#REF!</definedName>
    <definedName name="SUBBLO10MES04" localSheetId="0">#REF!</definedName>
    <definedName name="SUBBLO10MES04">#REF!</definedName>
    <definedName name="SUBBLO10MES05" localSheetId="0">#REF!</definedName>
    <definedName name="SUBBLO10MES05">#REF!</definedName>
    <definedName name="SUBBLO10MES06" localSheetId="0">#REF!</definedName>
    <definedName name="SUBBLO10MES06">#REF!</definedName>
    <definedName name="SUBBLO10POL02" localSheetId="0">#REF!</definedName>
    <definedName name="SUBBLO10POL02">#REF!</definedName>
    <definedName name="SUBBLO10POL03" localSheetId="0">#REF!</definedName>
    <definedName name="SUBBLO10POL03">#REF!</definedName>
    <definedName name="SUBBLO10POL04" localSheetId="0">#REF!</definedName>
    <definedName name="SUBBLO10POL04">#REF!</definedName>
    <definedName name="SUBBLO10POL05" localSheetId="0">#REF!</definedName>
    <definedName name="SUBBLO10POL05">#REF!</definedName>
    <definedName name="SUBBLO10POL06" localSheetId="0">#REF!</definedName>
    <definedName name="SUBBLO10POL06">#REF!</definedName>
    <definedName name="SUBBLO12MES02" localSheetId="0">#REF!</definedName>
    <definedName name="SUBBLO12MES02">#REF!</definedName>
    <definedName name="SUBBLO12MES03" localSheetId="0">#REF!</definedName>
    <definedName name="SUBBLO12MES03">#REF!</definedName>
    <definedName name="SUBBLO12MES04" localSheetId="0">#REF!</definedName>
    <definedName name="SUBBLO12MES04">#REF!</definedName>
    <definedName name="SUBBLO12MES05" localSheetId="0">#REF!</definedName>
    <definedName name="SUBBLO12MES05">#REF!</definedName>
    <definedName name="SUBBLO12MES06" localSheetId="0">#REF!</definedName>
    <definedName name="SUBBLO12MES06">#REF!</definedName>
    <definedName name="SUBBLO12POL02" localSheetId="0">#REF!</definedName>
    <definedName name="SUBBLO12POL02">#REF!</definedName>
    <definedName name="SUBBLO12POL03" localSheetId="0">#REF!</definedName>
    <definedName name="SUBBLO12POL03">#REF!</definedName>
    <definedName name="SUBBLO12POL04" localSheetId="0">#REF!</definedName>
    <definedName name="SUBBLO12POL04">#REF!</definedName>
    <definedName name="SUBBLO12POL05" localSheetId="0">#REF!</definedName>
    <definedName name="SUBBLO12POL05">#REF!</definedName>
    <definedName name="SUBBLO12POL06" localSheetId="0">#REF!</definedName>
    <definedName name="SUBBLO12POL06">#REF!</definedName>
    <definedName name="SUBBLO4MES02" localSheetId="0">#REF!</definedName>
    <definedName name="SUBBLO4MES02">#REF!</definedName>
    <definedName name="SUBBLO4MES03" localSheetId="0">#REF!</definedName>
    <definedName name="SUBBLO4MES03">#REF!</definedName>
    <definedName name="SUBBLO4MES04" localSheetId="0">#REF!</definedName>
    <definedName name="SUBBLO4MES04">#REF!</definedName>
    <definedName name="SUBBLO4MES05" localSheetId="0">#REF!</definedName>
    <definedName name="SUBBLO4MES05">#REF!</definedName>
    <definedName name="SUBBLO4MES06" localSheetId="0">#REF!</definedName>
    <definedName name="SUBBLO4MES06">#REF!</definedName>
    <definedName name="SUBBLO4POL02" localSheetId="0">#REF!</definedName>
    <definedName name="SUBBLO4POL02">#REF!</definedName>
    <definedName name="SUBBLO4POL03" localSheetId="0">#REF!</definedName>
    <definedName name="SUBBLO4POL03">#REF!</definedName>
    <definedName name="SUBBLO4POL04" localSheetId="0">#REF!</definedName>
    <definedName name="SUBBLO4POL04">#REF!</definedName>
    <definedName name="SUBBLO4POL05" localSheetId="0">#REF!</definedName>
    <definedName name="SUBBLO4POL05">#REF!</definedName>
    <definedName name="SUBBLO4POL06" localSheetId="0">#REF!</definedName>
    <definedName name="SUBBLO4POL06">#REF!</definedName>
    <definedName name="SUBBLO6MES02" localSheetId="0">#REF!</definedName>
    <definedName name="SUBBLO6MES02">#REF!</definedName>
    <definedName name="SUBBLO6MES03" localSheetId="0">#REF!</definedName>
    <definedName name="SUBBLO6MES03">#REF!</definedName>
    <definedName name="SUBBLO6MES04" localSheetId="0">#REF!</definedName>
    <definedName name="SUBBLO6MES04">#REF!</definedName>
    <definedName name="SUBBLO6MES05" localSheetId="0">#REF!</definedName>
    <definedName name="SUBBLO6MES05">#REF!</definedName>
    <definedName name="SUBBLO6MES06" localSheetId="0">#REF!</definedName>
    <definedName name="SUBBLO6MES06">#REF!</definedName>
    <definedName name="SUBBLO6POL02" localSheetId="0">#REF!</definedName>
    <definedName name="SUBBLO6POL02">#REF!</definedName>
    <definedName name="SUBBLO6POL03" localSheetId="0">#REF!</definedName>
    <definedName name="SUBBLO6POL03">#REF!</definedName>
    <definedName name="SUBBLO6POL04" localSheetId="0">#REF!</definedName>
    <definedName name="SUBBLO6POL04">#REF!</definedName>
    <definedName name="SUBBLO6POL05" localSheetId="0">#REF!</definedName>
    <definedName name="SUBBLO6POL05">#REF!</definedName>
    <definedName name="SUBBLO6POL06" localSheetId="0">#REF!</definedName>
    <definedName name="SUBBLO6POL06">#REF!</definedName>
    <definedName name="SUBBLO8MES02" localSheetId="0">#REF!</definedName>
    <definedName name="SUBBLO8MES02">#REF!</definedName>
    <definedName name="SUBBLO8MES03" localSheetId="0">#REF!</definedName>
    <definedName name="SUBBLO8MES03">#REF!</definedName>
    <definedName name="SUBBLO8MES04" localSheetId="0">#REF!</definedName>
    <definedName name="SUBBLO8MES04">#REF!</definedName>
    <definedName name="SUBBLO8MES05" localSheetId="0">#REF!</definedName>
    <definedName name="SUBBLO8MES05">#REF!</definedName>
    <definedName name="SUBBLO8MES06" localSheetId="0">#REF!</definedName>
    <definedName name="SUBBLO8MES06">#REF!</definedName>
    <definedName name="SUBBLO8POL02" localSheetId="0">#REF!</definedName>
    <definedName name="SUBBLO8POL02">#REF!</definedName>
    <definedName name="SUBBLO8POL03" localSheetId="0">#REF!</definedName>
    <definedName name="SUBBLO8POL03">#REF!</definedName>
    <definedName name="SUBBLO8POL04" localSheetId="0">#REF!</definedName>
    <definedName name="SUBBLO8POL04">#REF!</definedName>
    <definedName name="SUBBLO8POL05" localSheetId="0">#REF!</definedName>
    <definedName name="SUBBLO8POL05">#REF!</definedName>
    <definedName name="SUBBLO8POL06" localSheetId="0">#REF!</definedName>
    <definedName name="SUBBLO8POL06">#REF!</definedName>
    <definedName name="SUBFDAPOL02" localSheetId="0">#REF!</definedName>
    <definedName name="SUBFDAPOL02">#REF!</definedName>
    <definedName name="SUBFDAPOL03" localSheetId="0">#REF!</definedName>
    <definedName name="SUBFDAPOL03">#REF!</definedName>
    <definedName name="SUBFDAPOL04" localSheetId="0">#REF!</definedName>
    <definedName name="SUBFDAPOL04">#REF!</definedName>
    <definedName name="SUBFDAPOL05" localSheetId="0">#REF!</definedName>
    <definedName name="SUBFDAPOL05">#REF!</definedName>
    <definedName name="SUBFDAPOL06" localSheetId="0">#REF!</definedName>
    <definedName name="SUBFDAPOL06">#REF!</definedName>
    <definedName name="SUBGRAMES01" localSheetId="0">#REF!</definedName>
    <definedName name="SUBGRAMES01">#REF!</definedName>
    <definedName name="SUBGRAPOL02" localSheetId="0">#REF!</definedName>
    <definedName name="SUBGRAPOL02">#REF!</definedName>
    <definedName name="SUBGRAPOL03" localSheetId="0">#REF!</definedName>
    <definedName name="SUBGRAPOL03">#REF!</definedName>
    <definedName name="SUBGRAPOL04" localSheetId="0">#REF!</definedName>
    <definedName name="SUBGRAPOL04">#REF!</definedName>
    <definedName name="SUBGRAPOL05" localSheetId="0">#REF!</definedName>
    <definedName name="SUBGRAPOL05">#REF!</definedName>
    <definedName name="SUBGRAPOL06" localSheetId="0">#REF!</definedName>
    <definedName name="SUBGRAPOL06">#REF!</definedName>
    <definedName name="Subida.Mat.pintura">'[35]Costos Mano de Obra'!$O$55</definedName>
    <definedName name="Subida__Bajada_y_Transporte_Cemento" localSheetId="0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total" localSheetId="0">#REF!</definedName>
    <definedName name="subtotal">#REF!</definedName>
    <definedName name="subtotal_2">"$#REF!.$H$59"</definedName>
    <definedName name="subtotal_3">"$#REF!.$H$59"</definedName>
    <definedName name="SUBTOTAL1" localSheetId="0">#REF!</definedName>
    <definedName name="SUBTOTAL1">#REF!</definedName>
    <definedName name="SUBTOTAL1_2">"$#REF!.$H$52"</definedName>
    <definedName name="SUBTOTAL1_3">"$#REF!.$H$52"</definedName>
    <definedName name="SUBTOTALA" localSheetId="0">#REF!</definedName>
    <definedName name="SUBTOTALA">#REF!</definedName>
    <definedName name="SUBTOTALA_2">"$#REF!.$M$53"</definedName>
    <definedName name="SUBTOTALA_3">"$#REF!.$M$53"</definedName>
    <definedName name="SUBTOTALGASTOSGENERALES" localSheetId="0">#REF!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 localSheetId="0">#REF!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 localSheetId="0">#REF!</definedName>
    <definedName name="subtotalgeneral">#REF!</definedName>
    <definedName name="SUBTOTALPRESU" localSheetId="0">#REF!</definedName>
    <definedName name="SUBTOTALPRESU">#REF!</definedName>
    <definedName name="SUBTOTALPRESU_2">"$#REF!.$F$52"</definedName>
    <definedName name="SUBTOTALPRESU_3">"$#REF!.$F$52"</definedName>
    <definedName name="SUELDO" localSheetId="0">#REF!</definedName>
    <definedName name="SUELDO">#REF!</definedName>
    <definedName name="SUELDO_2">"$#REF!.$#REF!$#REF!"</definedName>
    <definedName name="SUELDO_3">"$#REF!.$#REF!$#REF!"</definedName>
    <definedName name="SULAOC" localSheetId="0" hidden="1">#REF!</definedName>
    <definedName name="SULAOC" hidden="1">#REF!</definedName>
    <definedName name="sum.coloc..gravo.arena">'[18]Analisis Unitarios'!$E$614</definedName>
    <definedName name="sum.coloc.tub.18">'[18]Analisis Unitarios'!$E$1116</definedName>
    <definedName name="sum.coloc.tub.21">'[18]Analisis Unitarios'!$E$1068</definedName>
    <definedName name="sum.coloc.tub.24">'[18]Analisis Unitarios'!$E$1021</definedName>
    <definedName name="sum.coloc.tub.42">'[18]Analisis Unitarios'!$E$925</definedName>
    <definedName name="sum.coloc.tub.60">'[18]Analisis Unitarios'!$E$829</definedName>
    <definedName name="sum.coloc.tub.8">'[18]Analisis Unitarios'!$E$1164</definedName>
    <definedName name="Sum_agua_fresca" localSheetId="0">#REF!</definedName>
    <definedName name="Sum_agua_fresca">#REF!</definedName>
    <definedName name="Suministro_y_Regado_de_Tierra_Negra" localSheetId="0">[9]Insumos!#REF!</definedName>
    <definedName name="Suministro_y_Regado_de_Tierra_Negra">[9]Insumos!#REF!</definedName>
    <definedName name="SUMINISTROS" localSheetId="0">#REF!</definedName>
    <definedName name="SUMINISTROS">#REF!</definedName>
    <definedName name="t" localSheetId="0">Todas las Hojas !$A$1:$G$3</definedName>
    <definedName name="t">Todas las Hojas !$A$1:$G$3</definedName>
    <definedName name="TABIQUESBAÑOSM2CONTRA" localSheetId="0">#REF!</definedName>
    <definedName name="TABIQUESBAÑOSM2CONTRA">#REF!</definedName>
    <definedName name="TABLESTACADO" localSheetId="0">'[77]Ana.precios un'!#REF!</definedName>
    <definedName name="TABLESTACADO">'[77]Ana.precios un'!#REF!</definedName>
    <definedName name="tablestacas" localSheetId="0">#REF!</definedName>
    <definedName name="tablestacas">#REF!</definedName>
    <definedName name="TABLETAS" localSheetId="0">#REF!</definedName>
    <definedName name="TABLETAS">#REF!</definedName>
    <definedName name="TABLETAS_2">#N/A</definedName>
    <definedName name="TABLETAS_3">#N/A</definedName>
    <definedName name="TANQUEAGUA" localSheetId="0">#REF!</definedName>
    <definedName name="TANQUEAGUA">#REF!</definedName>
    <definedName name="TAPACISALUM2727" localSheetId="0">#REF!</definedName>
    <definedName name="TAPACISALUM2727">#REF!</definedName>
    <definedName name="TAPAINODNAT" localSheetId="0">#REF!</definedName>
    <definedName name="TAPAINODNAT">#REF!</definedName>
    <definedName name="TAPE" localSheetId="0">#REF!</definedName>
    <definedName name="TAPE">#REF!</definedName>
    <definedName name="TAPONREG2" localSheetId="0">#REF!</definedName>
    <definedName name="TAPONREG2">#REF!</definedName>
    <definedName name="TAPONREG3" localSheetId="0">#REF!</definedName>
    <definedName name="TAPONREG3">#REF!</definedName>
    <definedName name="TAPONREG4" localSheetId="0">#REF!</definedName>
    <definedName name="TAPONREG4">#REF!</definedName>
    <definedName name="tarjeta_comisariato" localSheetId="0">#REF!</definedName>
    <definedName name="tarjeta_comisariato">#REF!</definedName>
    <definedName name="TARUGO" localSheetId="0">#REF!</definedName>
    <definedName name="TARUGO">#REF!</definedName>
    <definedName name="tasa" localSheetId="0">#REF!</definedName>
    <definedName name="tasa">#REF!</definedName>
    <definedName name="TC">'[32]Mano de Obra'!$D$14</definedName>
    <definedName name="TCPI">[12]MOJornal!$D$70</definedName>
    <definedName name="TECHO_ZINC">[36]Analisis!$F$641</definedName>
    <definedName name="TECHOASBTIJPIN">[14]Ana!$F$5107</definedName>
    <definedName name="TECHOTEJASFFORROCAO">[14]Ana!$F$5131</definedName>
    <definedName name="TECHOTEJASFFORROCED">[14]Ana!$F$5155</definedName>
    <definedName name="TECHOTEJASFFORROPINTRA">[14]Ana!$F$5179</definedName>
    <definedName name="TECHOTEJASFFORROROBBRA">[14]Ana!$F$5203</definedName>
    <definedName name="TECHOTEJCURVFORROCAO">[14]Ana!$F$5230</definedName>
    <definedName name="TECHOTEJCURVFORROCED">[14]Ana!$F$5257</definedName>
    <definedName name="TECHOTEJCURVFORROPINTRA">[14]Ana!$F$5284</definedName>
    <definedName name="TECHOTEJCURVFORROROBBRA">[14]Ana!$F$5311</definedName>
    <definedName name="TECHOTEJCURVSOBREFINO">[14]Ana!$F$5321</definedName>
    <definedName name="TECHOTEJCURVTIJPIN">[14]Ana!$F$5333</definedName>
    <definedName name="TECHOZIN26TIJPIN">[14]Ana!$F$5344</definedName>
    <definedName name="TEECPVC12" localSheetId="0">#REF!</definedName>
    <definedName name="TEECPVC12">#REF!</definedName>
    <definedName name="TEECPVC34" localSheetId="0">#REF!</definedName>
    <definedName name="TEECPVC34">#REF!</definedName>
    <definedName name="TEEHG1" localSheetId="0">#REF!</definedName>
    <definedName name="TEEHG1">#REF!</definedName>
    <definedName name="TEEHG112" localSheetId="0">#REF!</definedName>
    <definedName name="TEEHG112">#REF!</definedName>
    <definedName name="TEEHG12" localSheetId="0">#REF!</definedName>
    <definedName name="TEEHG12">#REF!</definedName>
    <definedName name="TEEHG2" localSheetId="0">#REF!</definedName>
    <definedName name="TEEHG2">#REF!</definedName>
    <definedName name="TEEHG212" localSheetId="0">#REF!</definedName>
    <definedName name="TEEHG212">#REF!</definedName>
    <definedName name="TEEHG3" localSheetId="0">#REF!</definedName>
    <definedName name="TEEHG3">#REF!</definedName>
    <definedName name="TEEHG34" localSheetId="0">#REF!</definedName>
    <definedName name="TEEHG34">#REF!</definedName>
    <definedName name="TEEHG4" localSheetId="0">#REF!</definedName>
    <definedName name="TEEHG4">#REF!</definedName>
    <definedName name="TEEPVCDREN2X2" localSheetId="0">#REF!</definedName>
    <definedName name="TEEPVCDREN2X2">#REF!</definedName>
    <definedName name="TEEPVCDREN3X2" localSheetId="0">#REF!</definedName>
    <definedName name="TEEPVCDREN3X2">#REF!</definedName>
    <definedName name="TEEPVCDREN3X3" localSheetId="0">#REF!</definedName>
    <definedName name="TEEPVCDREN3X3">#REF!</definedName>
    <definedName name="TEEPVCDREN4X2" localSheetId="0">#REF!</definedName>
    <definedName name="TEEPVCDREN4X2">#REF!</definedName>
    <definedName name="TEEPVCDREN4X3" localSheetId="0">#REF!</definedName>
    <definedName name="TEEPVCDREN4X3">#REF!</definedName>
    <definedName name="TEEPVCDREN4X4" localSheetId="0">#REF!</definedName>
    <definedName name="TEEPVCDREN4X4">#REF!</definedName>
    <definedName name="TEEPVCDREN6X3" localSheetId="0">#REF!</definedName>
    <definedName name="TEEPVCDREN6X3">#REF!</definedName>
    <definedName name="TEEPVCDREN6X4" localSheetId="0">#REF!</definedName>
    <definedName name="TEEPVCDREN6X4">#REF!</definedName>
    <definedName name="TEEPVCDREN6X6" localSheetId="0">#REF!</definedName>
    <definedName name="TEEPVCDREN6X6">#REF!</definedName>
    <definedName name="TEEPVCPRES1" localSheetId="0">#REF!</definedName>
    <definedName name="TEEPVCPRES1">#REF!</definedName>
    <definedName name="TEEPVCPRES112" localSheetId="0">#REF!</definedName>
    <definedName name="TEEPVCPRES112">#REF!</definedName>
    <definedName name="TEEPVCPRES12" localSheetId="0">#REF!</definedName>
    <definedName name="TEEPVCPRES12">#REF!</definedName>
    <definedName name="TEEPVCPRES2" localSheetId="0">#REF!</definedName>
    <definedName name="TEEPVCPRES2">#REF!</definedName>
    <definedName name="TEEPVCPRES3" localSheetId="0">#REF!</definedName>
    <definedName name="TEEPVCPRES3">#REF!</definedName>
    <definedName name="TEEPVCPRES34" localSheetId="0">#REF!</definedName>
    <definedName name="TEEPVCPRES34">#REF!</definedName>
    <definedName name="TEEPVCPRES4" localSheetId="0">#REF!</definedName>
    <definedName name="TEEPVCPRES4">#REF!</definedName>
    <definedName name="TEEPVCPRES6" localSheetId="0">#REF!</definedName>
    <definedName name="TEEPVCPRES6">#REF!</definedName>
    <definedName name="TEFLON" localSheetId="0">#REF!</definedName>
    <definedName name="TEFLON">#REF!</definedName>
    <definedName name="TEJAASFINST" localSheetId="0">#REF!</definedName>
    <definedName name="TEJAASFINST">#REF!</definedName>
    <definedName name="tetuii" localSheetId="0">#REF!</definedName>
    <definedName name="tetuii">#REF!</definedName>
    <definedName name="Textordguard_sb" localSheetId="0">#REF!</definedName>
    <definedName name="Textordguard_sb">#REF!</definedName>
    <definedName name="Textrodguadia_SN" localSheetId="0">#REF!</definedName>
    <definedName name="Textrodguadia_SN">#REF!</definedName>
    <definedName name="THINNER" localSheetId="0">#REF!</definedName>
    <definedName name="THINNER">#REF!</definedName>
    <definedName name="tie" localSheetId="0">#REF!</definedName>
    <definedName name="tie">#REF!</definedName>
    <definedName name="tiempo.capataz">'[18]Analisis Unitarios'!$K$5</definedName>
    <definedName name="tiempo.giro.180grados.retro.exc.4.5m">'[18]Analisis Unitarios'!$E$406</definedName>
    <definedName name="tiempo.giro.90grados.retro.carguio.3m">'[18]Analisis Unitarios'!$E$442</definedName>
    <definedName name="tiempo.sereno">'[18]Analisis Unitarios'!$K$4</definedName>
    <definedName name="Tiempo_reposo_comida" localSheetId="0">#REF!</definedName>
    <definedName name="Tiempo_reposo_comida">#REF!</definedName>
    <definedName name="Tiempo_viaje_Nocturno" localSheetId="0">#REF!</definedName>
    <definedName name="Tiempo_viaje_Nocturno">#REF!</definedName>
    <definedName name="TIMBRE">[14]Ana!$F$3465</definedName>
    <definedName name="TINACOS" localSheetId="0">#REF!</definedName>
    <definedName name="TINACOS">#REF!</definedName>
    <definedName name="TIT_GG" localSheetId="0">#REF!</definedName>
    <definedName name="TIT_GG">#REF!</definedName>
    <definedName name="_xlnm.Print_Titles" localSheetId="0">'RELACIÓN DE PARTIDAS'!$1:$18</definedName>
    <definedName name="_xlnm.Print_Titles">#REF!</definedName>
    <definedName name="tiza" localSheetId="0">#REF!</definedName>
    <definedName name="tiza">#REF!</definedName>
    <definedName name="TNC">'[1]Mano Obra'!$D$17</definedName>
    <definedName name="TNCPI">[12]MOJornal!$D$80</definedName>
    <definedName name="TO" localSheetId="0">[10]A!#REF!</definedName>
    <definedName name="TO">[10]A!#REF!</definedName>
    <definedName name="Tolas" localSheetId="0">#REF!</definedName>
    <definedName name="Tolas">#REF!</definedName>
    <definedName name="Tolas_2">"$#REF!.$B$13"</definedName>
    <definedName name="Tolas_3">"$#REF!.$B$13"</definedName>
    <definedName name="tony" localSheetId="0">'[75]Pasarela de L=60.00'!#REF!</definedName>
    <definedName name="tony">'[75]Pasarela de L=60.00'!#REF!</definedName>
    <definedName name="Tope_de_Marmolite_C_Normal" localSheetId="0">[9]Insumos!#REF!</definedName>
    <definedName name="Tope_de_Marmolite_C_Normal">[9]Insumos!#REF!</definedName>
    <definedName name="TOPEMARMOLITE" localSheetId="0">#REF!</definedName>
    <definedName name="TOPEMARMOLITE">#REF!</definedName>
    <definedName name="TOPOGRAFIA" localSheetId="0">#REF!</definedName>
    <definedName name="TOPOGRAFIA">#REF!</definedName>
    <definedName name="TOPOGRAFIA_2">#N/A</definedName>
    <definedName name="TOPOGRAFIA_3">#N/A</definedName>
    <definedName name="TORN3X38" localSheetId="0">#REF!</definedName>
    <definedName name="TORN3X38">#REF!</definedName>
    <definedName name="TORNILLO" localSheetId="0">#REF!</definedName>
    <definedName name="TORNILLO">#REF!</definedName>
    <definedName name="TORNILLOS" localSheetId="0">#REF!</definedName>
    <definedName name="TORNILLOS">#REF!</definedName>
    <definedName name="TORNILLOS_2">"$#REF!.$B$#REF!"</definedName>
    <definedName name="TORNILLOS_3">"$#REF!.$B$#REF!"</definedName>
    <definedName name="Tornillos_5_x3_8" localSheetId="0">#REF!</definedName>
    <definedName name="Tornillos_5_x3_8">#REF!</definedName>
    <definedName name="Tornillos_5_x3_8_2">#N/A</definedName>
    <definedName name="Tornillos_5_x3_8_3">#N/A</definedName>
    <definedName name="TORNILLOSFIJARARAN" localSheetId="0">#REF!</definedName>
    <definedName name="TORNILLOSFIJARARAN">#REF!</definedName>
    <definedName name="Tosca" localSheetId="0">[9]Insumos!#REF!</definedName>
    <definedName name="Tosca">[9]Insumos!#REF!</definedName>
    <definedName name="tosi" localSheetId="0">#REF!</definedName>
    <definedName name="tosi">#REF!</definedName>
    <definedName name="tosii" localSheetId="0">#REF!</definedName>
    <definedName name="tosii">#REF!</definedName>
    <definedName name="tosiii" localSheetId="0">#REF!</definedName>
    <definedName name="tosiii">#REF!</definedName>
    <definedName name="tosiiii" localSheetId="0">#REF!</definedName>
    <definedName name="tosiiii">#REF!</definedName>
    <definedName name="totalgeneral" localSheetId="0">#REF!</definedName>
    <definedName name="totalgeneral">#REF!</definedName>
    <definedName name="totalgeneral_2">"$#REF!.$M$56"</definedName>
    <definedName name="totalgeneral_3">"$#REF!.$M$56"</definedName>
    <definedName name="Tr" localSheetId="0" hidden="1">#REF!</definedName>
    <definedName name="Tr" hidden="1">#REF!</definedName>
    <definedName name="TRACTORD">[42]EQUIPOS!$D$14</definedName>
    <definedName name="tractorm" localSheetId="0">'[20]Listado Equipos a utilizar'!#REF!</definedName>
    <definedName name="tractorm">'[20]Listado Equipos a utilizar'!#REF!</definedName>
    <definedName name="TRAGRACAL">[14]Ana!$F$4314</definedName>
    <definedName name="TRAGRAROC">[14]Ana!$F$4323</definedName>
    <definedName name="TRAGRATIE">[14]Ana!$F$4332</definedName>
    <definedName name="TRANINSTVENTYPTA" localSheetId="0">#REF!</definedName>
    <definedName name="TRANINSTVENTYPTA">#REF!</definedName>
    <definedName name="TRANSF750KVACONTRA" localSheetId="0">#REF!</definedName>
    <definedName name="TRANSF750KVACONTRA">#REF!</definedName>
    <definedName name="TRANSMINBARRO" localSheetId="0">#REF!</definedName>
    <definedName name="TRANSMINBARRO">#REF!</definedName>
    <definedName name="transpasf" localSheetId="0">'[20]Listado Equipos a utilizar'!#REF!</definedName>
    <definedName name="transpasf">'[20]Listado Equipos a utilizar'!#REF!</definedName>
    <definedName name="transporte">'[28]Resumen Precio Equipos'!$C$30</definedName>
    <definedName name="TRANSPTINA" localSheetId="0">#REF!</definedName>
    <definedName name="TRANSPTINA">#REF!</definedName>
    <definedName name="TRANSTEJA165000" localSheetId="0">#REF!</definedName>
    <definedName name="TRANSTEJA165000">#REF!</definedName>
    <definedName name="TRANSTEJA16INT" localSheetId="0">#REF!</definedName>
    <definedName name="TRANSTEJA16INT">#REF!</definedName>
    <definedName name="TRANSTEJA185000" localSheetId="0">#REF!</definedName>
    <definedName name="TRANSTEJA185000">#REF!</definedName>
    <definedName name="TRANSTEJA18INT" localSheetId="0">#REF!</definedName>
    <definedName name="TRANSTEJA18INT">#REF!</definedName>
    <definedName name="Tratamiento_Moldes_para_Barandilla" localSheetId="0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'[14]Ins 2'!$E$51</definedName>
    <definedName name="TRIPLESEAL" localSheetId="0">#REF!</definedName>
    <definedName name="TRIPLESEAL">#REF!</definedName>
    <definedName name="truct" localSheetId="0">[28]Materiales!#REF!</definedName>
    <definedName name="truct">[28]Materiales!#REF!</definedName>
    <definedName name="tub6x14">[13]analisis!$G$2304</definedName>
    <definedName name="tub8x12">[13]analisis!$G$2313</definedName>
    <definedName name="tub8x516">[13]analisis!$G$2322</definedName>
    <definedName name="tubai" localSheetId="0">#REF!</definedName>
    <definedName name="tubai">#REF!</definedName>
    <definedName name="tubaii" localSheetId="0">#REF!</definedName>
    <definedName name="tubaii">#REF!</definedName>
    <definedName name="tubaiii" localSheetId="0">#REF!</definedName>
    <definedName name="tubaiii">#REF!</definedName>
    <definedName name="tubaiiii" localSheetId="0">#REF!</definedName>
    <definedName name="tubaiiii">#REF!</definedName>
    <definedName name="tubei" localSheetId="0">#REF!</definedName>
    <definedName name="tubei">#REF!</definedName>
    <definedName name="tubeii" localSheetId="0">#REF!</definedName>
    <definedName name="tubeii">#REF!</definedName>
    <definedName name="tubeiii" localSheetId="0">#REF!</definedName>
    <definedName name="tubeiii">#REF!</definedName>
    <definedName name="tubeiiii" localSheetId="0">#REF!</definedName>
    <definedName name="tubeiiii">#REF!</definedName>
    <definedName name="tubi" localSheetId="0">#REF!</definedName>
    <definedName name="tubi">#REF!</definedName>
    <definedName name="tubii" localSheetId="0">#REF!</definedName>
    <definedName name="tubii">#REF!</definedName>
    <definedName name="tubiii" localSheetId="0">#REF!</definedName>
    <definedName name="tubiii">#REF!</definedName>
    <definedName name="tubiiii" localSheetId="0">#REF!</definedName>
    <definedName name="tubiiii">#REF!</definedName>
    <definedName name="TUBOCPVC12" localSheetId="0">#REF!</definedName>
    <definedName name="TUBOCPVC12">#REF!</definedName>
    <definedName name="TUBOCPVC34" localSheetId="0">#REF!</definedName>
    <definedName name="TUBOCPVC34">#REF!</definedName>
    <definedName name="TUBOFLEXC" localSheetId="0">#REF!</definedName>
    <definedName name="TUBOFLEXC">#REF!</definedName>
    <definedName name="TUBOFLEXCINO" localSheetId="0">#REF!</definedName>
    <definedName name="TUBOFLEXCINO">#REF!</definedName>
    <definedName name="TUBOFLEXCLAV" localSheetId="0">#REF!</definedName>
    <definedName name="TUBOFLEXCLAV">#REF!</definedName>
    <definedName name="TUBOFLEXI" localSheetId="0">#REF!</definedName>
    <definedName name="TUBOFLEXI">#REF!</definedName>
    <definedName name="TUBOFLEXL" localSheetId="0">#REF!</definedName>
    <definedName name="TUBOFLEXL">#REF!</definedName>
    <definedName name="TUBOFLEXP" localSheetId="0">#REF!</definedName>
    <definedName name="TUBOFLEXP">#REF!</definedName>
    <definedName name="TUBOFLUO4" localSheetId="0">#REF!</definedName>
    <definedName name="TUBOFLUO4">#REF!</definedName>
    <definedName name="TUBOHG1" localSheetId="0">#REF!</definedName>
    <definedName name="TUBOHG1">#REF!</definedName>
    <definedName name="TUBOHG112" localSheetId="0">#REF!</definedName>
    <definedName name="TUBOHG112">#REF!</definedName>
    <definedName name="TUBOHG12" localSheetId="0">#REF!</definedName>
    <definedName name="TUBOHG12">#REF!</definedName>
    <definedName name="TUBOHG2" localSheetId="0">#REF!</definedName>
    <definedName name="TUBOHG2">#REF!</definedName>
    <definedName name="TUBOHG212" localSheetId="0">#REF!</definedName>
    <definedName name="TUBOHG212">#REF!</definedName>
    <definedName name="TUBOHG3" localSheetId="0">#REF!</definedName>
    <definedName name="TUBOHG3">#REF!</definedName>
    <definedName name="TUBOHG34" localSheetId="0">#REF!</definedName>
    <definedName name="TUBOHG34">#REF!</definedName>
    <definedName name="TUBOHG4" localSheetId="0">#REF!</definedName>
    <definedName name="TUBOHG4">#REF!</definedName>
    <definedName name="tuboi" localSheetId="0">#REF!</definedName>
    <definedName name="tuboi">#REF!</definedName>
    <definedName name="tuboii" localSheetId="0">#REF!</definedName>
    <definedName name="tuboii">#REF!</definedName>
    <definedName name="tuboiii" localSheetId="0">#REF!</definedName>
    <definedName name="tuboiii">#REF!</definedName>
    <definedName name="tuboiiii" localSheetId="0">#REF!</definedName>
    <definedName name="tuboiiii">#REF!</definedName>
    <definedName name="TUBOPVCDREN112" localSheetId="0">#REF!</definedName>
    <definedName name="TUBOPVCDREN112">#REF!</definedName>
    <definedName name="TUBOPVCPRES1" localSheetId="0">#REF!</definedName>
    <definedName name="TUBOPVCPRES1">#REF!</definedName>
    <definedName name="TUBOPVCPRES112" localSheetId="0">#REF!</definedName>
    <definedName name="TUBOPVCPRES112">#REF!</definedName>
    <definedName name="TUBOPVCPRES12" localSheetId="0">#REF!</definedName>
    <definedName name="TUBOPVCPRES12">#REF!</definedName>
    <definedName name="TUBOPVCPRES2" localSheetId="0">#REF!</definedName>
    <definedName name="TUBOPVCPRES2">#REF!</definedName>
    <definedName name="TUBOPVCPRES3" localSheetId="0">#REF!</definedName>
    <definedName name="TUBOPVCPRES3">#REF!</definedName>
    <definedName name="TUBOPVCPRES34" localSheetId="0">#REF!</definedName>
    <definedName name="TUBOPVCPRES34">#REF!</definedName>
    <definedName name="TUBOPVCPRES4" localSheetId="0">#REF!</definedName>
    <definedName name="TUBOPVCPRES4">#REF!</definedName>
    <definedName name="TUBOPVCPRES6" localSheetId="0">#REF!</definedName>
    <definedName name="TUBOPVCPRES6">#REF!</definedName>
    <definedName name="TUBOPVCSDR21X2" localSheetId="0">#REF!</definedName>
    <definedName name="TUBOPVCSDR21X2">#REF!</definedName>
    <definedName name="TUBOPVCSDR21X3" localSheetId="0">#REF!</definedName>
    <definedName name="TUBOPVCSDR21X3">#REF!</definedName>
    <definedName name="TUBOPVCSDR21X4" localSheetId="0">#REF!</definedName>
    <definedName name="TUBOPVCSDR21X4">#REF!</definedName>
    <definedName name="TUBOPVCSDR21X6" localSheetId="0">#REF!</definedName>
    <definedName name="TUBOPVCSDR21X6">#REF!</definedName>
    <definedName name="TUBOPVCSDR21X8" localSheetId="0">#REF!</definedName>
    <definedName name="TUBOPVCSDR21X8">#REF!</definedName>
    <definedName name="TUBOPVCSDR26X1" localSheetId="0">#REF!</definedName>
    <definedName name="TUBOPVCSDR26X1">#REF!</definedName>
    <definedName name="TUBOPVCSDR26X112" localSheetId="0">#REF!</definedName>
    <definedName name="TUBOPVCSDR26X112">#REF!</definedName>
    <definedName name="TUBOPVCSDR26X12" localSheetId="0">#REF!</definedName>
    <definedName name="TUBOPVCSDR26X12">#REF!</definedName>
    <definedName name="TUBOPVCSDR26X2" localSheetId="0">#REF!</definedName>
    <definedName name="TUBOPVCSDR26X2">#REF!</definedName>
    <definedName name="TUBOPVCSDR26X3" localSheetId="0">#REF!</definedName>
    <definedName name="TUBOPVCSDR26X3">#REF!</definedName>
    <definedName name="TUBOPVCSDR26X34" localSheetId="0">#REF!</definedName>
    <definedName name="TUBOPVCSDR26X34">#REF!</definedName>
    <definedName name="TUBOPVCSDR26X4" localSheetId="0">#REF!</definedName>
    <definedName name="TUBOPVCSDR26X4">#REF!</definedName>
    <definedName name="TUBOPVCSDR26X6" localSheetId="0">#REF!</definedName>
    <definedName name="TUBOPVCSDR26X6">#REF!</definedName>
    <definedName name="TUBOPVCSDR26X8" localSheetId="0">#REF!</definedName>
    <definedName name="TUBOPVCSDR26X8">#REF!</definedName>
    <definedName name="TUBOPVCSDR41X2" localSheetId="0">#REF!</definedName>
    <definedName name="TUBOPVCSDR41X2">#REF!</definedName>
    <definedName name="TUBOPVCSDR41X3" localSheetId="0">#REF!</definedName>
    <definedName name="TUBOPVCSDR41X3">#REF!</definedName>
    <definedName name="TUBOPVCSDR41X4" localSheetId="0">#REF!</definedName>
    <definedName name="TUBOPVCSDR41X4">#REF!</definedName>
    <definedName name="TUBOPVCSDR41X6" localSheetId="0">#REF!</definedName>
    <definedName name="TUBOPVCSDR41X6">#REF!</definedName>
    <definedName name="TUBOPVCSDR41X8" localSheetId="0">#REF!</definedName>
    <definedName name="TUBOPVCSDR41X8">#REF!</definedName>
    <definedName name="tubui" localSheetId="0">#REF!</definedName>
    <definedName name="tubui">#REF!</definedName>
    <definedName name="tubuii" localSheetId="0">#REF!</definedName>
    <definedName name="tubuii">#REF!</definedName>
    <definedName name="tubuiii" localSheetId="0">#REF!</definedName>
    <definedName name="tubuiii">#REF!</definedName>
    <definedName name="tubuiiii" localSheetId="0">#REF!</definedName>
    <definedName name="tubuiiii">#REF!</definedName>
    <definedName name="Tv_Mayor_1.5h" localSheetId="0">#REF!</definedName>
    <definedName name="Tv_Mayor_1.5h">#REF!</definedName>
    <definedName name="Tv_MENOR_1.5H" localSheetId="0">#REF!</definedName>
    <definedName name="Tv_MENOR_1.5H">#REF!</definedName>
    <definedName name="tvmenor90min" localSheetId="0">'[63]CCP,LEYES, Y DEC.'!#REF!</definedName>
    <definedName name="tvmenor90min">'[63]CCP,LEYES, Y DEC.'!#REF!</definedName>
    <definedName name="ud" localSheetId="0">#REF!</definedName>
    <definedName name="ud">#REF!</definedName>
    <definedName name="UD." localSheetId="0">#REF!</definedName>
    <definedName name="UD.">#REF!</definedName>
    <definedName name="UNIDAD" localSheetId="0">#REF!</definedName>
    <definedName name="UNIDAD">#REF!</definedName>
    <definedName name="UNIONPVCPRES1" localSheetId="0">#REF!</definedName>
    <definedName name="UNIONPVCPRES1">#REF!</definedName>
    <definedName name="UNIONPVCPRES112" localSheetId="0">#REF!</definedName>
    <definedName name="UNIONPVCPRES112">#REF!</definedName>
    <definedName name="UNIONPVCPRES12" localSheetId="0">#REF!</definedName>
    <definedName name="UNIONPVCPRES12">#REF!</definedName>
    <definedName name="UNIONPVCPRES2" localSheetId="0">#REF!</definedName>
    <definedName name="UNIONPVCPRES2">#REF!</definedName>
    <definedName name="UNIONPVCPRES3" localSheetId="0">#REF!</definedName>
    <definedName name="UNIONPVCPRES3">#REF!</definedName>
    <definedName name="UNIONPVCPRES34" localSheetId="0">#REF!</definedName>
    <definedName name="UNIONPVCPRES34">#REF!</definedName>
    <definedName name="UNIONPVCPRES4" localSheetId="0">#REF!</definedName>
    <definedName name="UNIONPVCPRES4">#REF!</definedName>
    <definedName name="UNIONUNI12HG" localSheetId="0">#REF!</definedName>
    <definedName name="UNIONUNI12HG">#REF!</definedName>
    <definedName name="us" localSheetId="0">#REF!</definedName>
    <definedName name="us">#REF!</definedName>
    <definedName name="uso.vibrador">'[35]Costos Mano de Obra'!$O$42</definedName>
    <definedName name="usos" localSheetId="0">#REF!</definedName>
    <definedName name="usos">#REF!</definedName>
    <definedName name="Utilidades" localSheetId="0">#REF!</definedName>
    <definedName name="Utilidades">#REF!</definedName>
    <definedName name="v">[21]Analisis!$F$208</definedName>
    <definedName name="Vacaciones_fracionadas" localSheetId="0">#REF!</definedName>
    <definedName name="Vacaciones_fracionadas">#REF!</definedName>
    <definedName name="VACC">[15]Precio!$F$31</definedName>
    <definedName name="vaciado" localSheetId="0">#REF!</definedName>
    <definedName name="vaciado">#REF!</definedName>
    <definedName name="VACIADOAMANO">[14]Ana!$F$3213</definedName>
    <definedName name="VACZ">[15]Precio!$F$30</definedName>
    <definedName name="VAIVEN" localSheetId="0">#REF!</definedName>
    <definedName name="VAIVEN">#REF!</definedName>
    <definedName name="VALOR" localSheetId="0">#REF!</definedName>
    <definedName name="VALOR">#REF!</definedName>
    <definedName name="valor2" localSheetId="0">[8]Analisis!#REF!</definedName>
    <definedName name="valor2">[8]Analisis!#REF!</definedName>
    <definedName name="valor2_1">#N/A</definedName>
    <definedName name="valor2_2">#N/A</definedName>
    <definedName name="valor2_3">#N/A</definedName>
    <definedName name="valora" localSheetId="0">#REF!</definedName>
    <definedName name="valora">#REF!</definedName>
    <definedName name="valora_2">"$#REF!.$I$1:$I$65534"</definedName>
    <definedName name="valora_3">"$#REF!.$I$1:$I$65534"</definedName>
    <definedName name="VALORM" localSheetId="0">#REF!</definedName>
    <definedName name="VALORM">#REF!</definedName>
    <definedName name="valorp" localSheetId="0">#REF!</definedName>
    <definedName name="valorp">#REF!</definedName>
    <definedName name="valorp_2">"$#REF!.$K$1:$K$65534"</definedName>
    <definedName name="valorp_3">"$#REF!.$K$1:$K$65534"</definedName>
    <definedName name="VALORPRESUPUESTO" localSheetId="0">#REF!</definedName>
    <definedName name="VALORPRESUPUESTO">#REF!</definedName>
    <definedName name="VALORPRESUPUESTO_2">"$#REF!.$F$1:$F$65534"</definedName>
    <definedName name="VALORPRESUPUESTO_3">"$#REF!.$F$1:$F$65534"</definedName>
    <definedName name="VALORQ" localSheetId="0">#REF!</definedName>
    <definedName name="VALORQ">#REF!</definedName>
    <definedName name="VALORT" localSheetId="0">#REF!</definedName>
    <definedName name="VALORT">#REF!</definedName>
    <definedName name="VALORV" localSheetId="0">#REF!</definedName>
    <definedName name="VALORV">#REF!</definedName>
    <definedName name="Varias" localSheetId="0">[52]INSUMOS!#REF!</definedName>
    <definedName name="Varias">[52]INSUMOS!#REF!</definedName>
    <definedName name="varillas" localSheetId="0">#REF!</definedName>
    <definedName name="varillas">#REF!</definedName>
    <definedName name="varillas_2">#N/A</definedName>
    <definedName name="varillas_3">#N/A</definedName>
    <definedName name="VCOLGANTE1590" localSheetId="0">#REF!</definedName>
    <definedName name="VCOLGANTE1590">#REF!</definedName>
    <definedName name="vehicular" localSheetId="0">#REF!</definedName>
    <definedName name="vehicular">#REF!</definedName>
    <definedName name="Vent._Corred._Alum._Nat._Pint._Polvo_Vid._Transp." localSheetId="0">[9]Insumos!#REF!</definedName>
    <definedName name="Vent._Corred._Alum._Nat._Pint._Polvo_Vid._Transp.">[9]Insumos!#REF!</definedName>
    <definedName name="VENT2SDR41" localSheetId="0">#REF!</definedName>
    <definedName name="VENT2SDR41">#REF!</definedName>
    <definedName name="VENT3SDR41CONTRA" localSheetId="0">#REF!</definedName>
    <definedName name="VENT3SDR41CONTRA">#REF!</definedName>
    <definedName name="VENTANAS">[36]Analisis!$F$333</definedName>
    <definedName name="VERGRAGRI">[14]Ana!$F$4355</definedName>
    <definedName name="VERGRAGRIPVC" localSheetId="0">#REF!</definedName>
    <definedName name="VERGRAGRIPVC">#REF!</definedName>
    <definedName name="VERGRAGRISCONTRA" localSheetId="0">#REF!</definedName>
    <definedName name="VERGRAGRISCONTRA">#REF!</definedName>
    <definedName name="VIA" localSheetId="0">[56]CPV_MGMG!#REF!</definedName>
    <definedName name="VIA">[56]CPV_MGMG!#REF!</definedName>
    <definedName name="Vibroquín_Color_40_x40" localSheetId="0">[9]Insumos!#REF!</definedName>
    <definedName name="Vibroquín_Color_40_x40">[9]Insumos!#REF!</definedName>
    <definedName name="Vibroquín_Gris_40_x40" localSheetId="0">[9]Insumos!#REF!</definedName>
    <definedName name="Vibroquín_Gris_40_x40">[9]Insumos!#REF!</definedName>
    <definedName name="VIGA_AMARRE_0.15X0.20">[36]Analisis!$F$591</definedName>
    <definedName name="vigas" localSheetId="0">#REF!</definedName>
    <definedName name="vigas">#REF!</definedName>
    <definedName name="VIGASHP" localSheetId="0">#REF!</definedName>
    <definedName name="VIGASHP">#REF!</definedName>
    <definedName name="VIGASHP_2">"$#REF!.$B$109"</definedName>
    <definedName name="VIGASHP_3">"$#REF!.$B$109"</definedName>
    <definedName name="VIOLINAR1CARA" localSheetId="0">#REF!</definedName>
    <definedName name="VIOLINAR1CARA">#REF!</definedName>
    <definedName name="VLP">[15]Precio!$F$41</definedName>
    <definedName name="volteobote" localSheetId="0">'[20]Listado Equipos a utilizar'!#REF!</definedName>
    <definedName name="volteobote">'[20]Listado Equipos a utilizar'!#REF!</definedName>
    <definedName name="volteobotela" localSheetId="0">'[20]Listado Equipos a utilizar'!#REF!</definedName>
    <definedName name="volteobotela">'[20]Listado Equipos a utilizar'!#REF!</definedName>
    <definedName name="volteobotelargo" localSheetId="0">'[20]Listado Equipos a utilizar'!#REF!</definedName>
    <definedName name="volteobotelargo">'[20]Listado Equipos a utilizar'!#REF!</definedName>
    <definedName name="VP" localSheetId="0">[78]analisis1!#REF!</definedName>
    <definedName name="VP">[78]analisis1!#REF!</definedName>
    <definedName name="VSALALUMBCOMAN">[14]Ana!$F$5386</definedName>
    <definedName name="VSALALUMBCOPAL">[14]Ana!$F$5410</definedName>
    <definedName name="VSALALUMBROMAN">[14]Ana!$F$5392</definedName>
    <definedName name="VSALALUMBROVBROMAN">[14]Ana!$F$5398</definedName>
    <definedName name="VSALALUMNATVBROPAL">[14]Ana!$F$5416</definedName>
    <definedName name="VSALALUMNATVCMAN">[14]Ana!$F$5380</definedName>
    <definedName name="VSALALUMNATVCPAL">[14]Ana!$F$5404</definedName>
    <definedName name="VUELO10" localSheetId="0">#REF!</definedName>
    <definedName name="VUELO10">#REF!</definedName>
    <definedName name="VVC">[15]Precio!$F$39</definedName>
    <definedName name="VXCSD" localSheetId="0">#REF!</definedName>
    <definedName name="VXCSD">#REF!</definedName>
    <definedName name="W" localSheetId="0">#REF!</definedName>
    <definedName name="W">#REF!</definedName>
    <definedName name="W10X12">[13]analisis!$G$1534</definedName>
    <definedName name="W14X22">[13]analisis!$G$1637</definedName>
    <definedName name="W16X26">[13]analisis!$G$1814</definedName>
    <definedName name="W18X40">[13]analisis!$G$1872</definedName>
    <definedName name="W27X84">[13]analisis!$G$1977</definedName>
    <definedName name="w6x9">[13]analisis!$G$1453</definedName>
    <definedName name="WARE" localSheetId="0">'[29]ANALISIS STO DGO'!#REF!</definedName>
    <definedName name="WARE">'[29]ANALISIS STO DGO'!#REF!</definedName>
    <definedName name="ware." localSheetId="0">'[29]ANALISIS STO DGO'!#REF!</definedName>
    <definedName name="ware.">'[29]ANALISIS STO DGO'!#REF!</definedName>
    <definedName name="ware.1" localSheetId="0">'[29]ANALISIS STO DGO'!#REF!</definedName>
    <definedName name="ware.1">'[29]ANALISIS STO DGO'!#REF!</definedName>
    <definedName name="WAREHOUSE" localSheetId="0">'[29]ANALISIS STO DGO'!#REF!</definedName>
    <definedName name="WAREHOUSE">'[29]ANALISIS STO DGO'!#REF!</definedName>
    <definedName name="was" localSheetId="0">#REF!</definedName>
    <definedName name="was">#REF!</definedName>
    <definedName name="wconc" localSheetId="0">#REF!</definedName>
    <definedName name="wconc">#REF!</definedName>
    <definedName name="Wimaldy" localSheetId="0">'[29]ANALISIS STO DGO'!#REF!</definedName>
    <definedName name="Wimaldy">'[29]ANALISIS STO DGO'!#REF!</definedName>
    <definedName name="wimaldy." localSheetId="0">#REF!</definedName>
    <definedName name="wimaldy.">#REF!</definedName>
    <definedName name="wimaldy.." localSheetId="0">#REF!</definedName>
    <definedName name="wimaldy..">#REF!</definedName>
    <definedName name="Wimaldy..." localSheetId="0">#REF!</definedName>
    <definedName name="Wimaldy...">#REF!</definedName>
    <definedName name="Y" localSheetId="0">#REF!</definedName>
    <definedName name="Y">#REF!</definedName>
    <definedName name="YEEPVCDREN2X2" localSheetId="0">#REF!</definedName>
    <definedName name="YEEPVCDREN2X2">#REF!</definedName>
    <definedName name="YEEPVCDREN3X2" localSheetId="0">#REF!</definedName>
    <definedName name="YEEPVCDREN3X2">#REF!</definedName>
    <definedName name="YEEPVCDREN3X3" localSheetId="0">#REF!</definedName>
    <definedName name="YEEPVCDREN3X3">#REF!</definedName>
    <definedName name="YEEPVCDREN4X2" localSheetId="0">#REF!</definedName>
    <definedName name="YEEPVCDREN4X2">#REF!</definedName>
    <definedName name="YEEPVCDREN4X3" localSheetId="0">#REF!</definedName>
    <definedName name="YEEPVCDREN4X3">#REF!</definedName>
    <definedName name="YEEPVCDREN4X4" localSheetId="0">#REF!</definedName>
    <definedName name="YEEPVCDREN4X4">#REF!</definedName>
    <definedName name="YEEPVCDREN6X4" localSheetId="0">#REF!</definedName>
    <definedName name="YEEPVCDREN6X4">#REF!</definedName>
    <definedName name="YEEPVCDREN6X6" localSheetId="0">#REF!</definedName>
    <definedName name="YEEPVCDREN6X6">#REF!</definedName>
    <definedName name="YESO" localSheetId="0">#REF!</definedName>
    <definedName name="YESO">#REF!</definedName>
    <definedName name="YO" localSheetId="0">#REF!</definedName>
    <definedName name="YO">#REF!</definedName>
    <definedName name="Z_9A3522A0_098C_11D1_B2CE_00609734012D_.wvu.Cols" localSheetId="0" hidden="1">[64]Asfaltados!#REF!,[64]Asfaltados!$C:$C</definedName>
    <definedName name="Z_9A3522A0_098C_11D1_B2CE_00609734012D_.wvu.Cols" hidden="1">[64]Asfaltados!#REF!,[64]Asfaltados!$C:$C</definedName>
    <definedName name="Z_9A3522A0_098C_11D1_B2CE_00609734012D_.wvu.Rows" localSheetId="0" hidden="1">[64]Asfaltados!#REF!</definedName>
    <definedName name="Z_9A3522A0_098C_11D1_B2CE_00609734012D_.wvu.Rows" hidden="1">[64]Asfaltados!#REF!</definedName>
    <definedName name="Z_9A3522F6_098C_11D1_B2CE_00609734012D_.wvu.Cols" localSheetId="0" hidden="1">[64]Asfaltados!#REF!,[64]Asfaltados!$C:$C</definedName>
    <definedName name="Z_9A3522F6_098C_11D1_B2CE_00609734012D_.wvu.Cols" hidden="1">[64]Asfaltados!#REF!,[64]Asfaltados!$C:$C</definedName>
    <definedName name="Z_9A3522F6_098C_11D1_B2CE_00609734012D_.wvu.Rows" localSheetId="0" hidden="1">[64]Asfaltados!#REF!</definedName>
    <definedName name="Z_9A3522F6_098C_11D1_B2CE_00609734012D_.wvu.Rows" hidden="1">[64]Asfaltados!#REF!</definedName>
    <definedName name="Z_D4EB2FC0_097D_11D1_B2CE_00609734012D_.wvu.Cols" localSheetId="0" hidden="1">[64]Asfaltados!#REF!,[64]Asfaltados!$C:$C</definedName>
    <definedName name="Z_D4EB2FC0_097D_11D1_B2CE_00609734012D_.wvu.Cols" hidden="1">[64]Asfaltados!#REF!,[64]Asfaltados!$C:$C</definedName>
    <definedName name="Z_D4EB2FC0_097D_11D1_B2CE_00609734012D_.wvu.Rows" localSheetId="0" hidden="1">[64]Asfaltados!#REF!,[64]Asfaltados!#REF!</definedName>
    <definedName name="Z_D4EB2FC0_097D_11D1_B2CE_00609734012D_.wvu.Rows" hidden="1">[64]Asfaltados!#REF!,[64]Asfaltados!#REF!</definedName>
    <definedName name="Z_D4EB2FC1_097D_11D1_B2CE_00609734012D_.wvu.Cols" localSheetId="0" hidden="1">[64]Asfaltados!#REF!,[64]Asfaltados!$C:$C</definedName>
    <definedName name="Z_D4EB2FC1_097D_11D1_B2CE_00609734012D_.wvu.Cols" hidden="1">[64]Asfaltados!#REF!,[64]Asfaltados!$C:$C</definedName>
    <definedName name="Z_D4EB2FC1_097D_11D1_B2CE_00609734012D_.wvu.Rows" localSheetId="0" hidden="1">[64]Asfaltados!#REF!,[64]Asfaltados!#REF!</definedName>
    <definedName name="Z_D4EB2FC1_097D_11D1_B2CE_00609734012D_.wvu.Rows" hidden="1">[64]Asfaltados!#REF!,[64]Asfaltados!#REF!</definedName>
    <definedName name="ZABALETAPISO">[14]Ana!$F$4866</definedName>
    <definedName name="ZABALETATECHO">[14]Ana!$F$5372</definedName>
    <definedName name="zap.muro6">'[41]Analisis Unit. '!$D$213</definedName>
    <definedName name="zapata">'[9]caseta de planta'!$C:$C</definedName>
    <definedName name="zapatasdeescaleras" localSheetId="0">#REF!</definedName>
    <definedName name="zapatasdeescaleras">#REF!</definedName>
    <definedName name="ZIN_001" localSheetId="0">#REF!</definedName>
    <definedName name="ZIN_001">#REF!</definedName>
    <definedName name="ZINC24" localSheetId="0">#REF!</definedName>
    <definedName name="ZINC24">#REF!</definedName>
    <definedName name="ZINC26" localSheetId="0">#REF!</definedName>
    <definedName name="ZINC26">#REF!</definedName>
    <definedName name="ZINC27" localSheetId="0">#REF!</definedName>
    <definedName name="ZINC27">#REF!</definedName>
    <definedName name="ZINC29" localSheetId="0">#REF!</definedName>
    <definedName name="ZINC29">#REF!</definedName>
    <definedName name="ZINC34" localSheetId="0">#REF!</definedName>
    <definedName name="ZINC34">#REF!</definedName>
    <definedName name="Zócalo_de_Cerámica_Criolla_de_33___1era">[24]Insumos!$B$42:$D$42</definedName>
    <definedName name="zocalobotichinorojo" localSheetId="0">#REF!</definedName>
    <definedName name="zocalobotichinorojo">#REF!</definedName>
    <definedName name="ZOCESCGRAPROYAL">[14]Ana!$F$4892</definedName>
    <definedName name="ZOCGRA30BCO">[14]Ana!$F$4899</definedName>
    <definedName name="ZOCGRA30GRIS">[14]Ana!$F$4906</definedName>
    <definedName name="ZOCGRA40BCO">[14]Ana!$F$4913</definedName>
    <definedName name="ZOCGRABOTI40BCO">[14]Ana!$F$4873</definedName>
    <definedName name="ZOCGRABOTI40COL">[14]Ana!$F$4880</definedName>
    <definedName name="ZOCGRAPROYAL40">[14]Ana!$F$4887</definedName>
    <definedName name="ZOCLAD28">[14]Ana!$F$4920</definedName>
    <definedName name="ZOCMOSROJ25">[14]Ana!$F$4927</definedName>
    <definedName name="ZONA1" localSheetId="0">#REF!</definedName>
    <definedName name="ZONA1">#REF!</definedName>
    <definedName name="ZONA12" localSheetId="0">#REF!</definedName>
    <definedName name="ZONA12">#REF!</definedName>
    <definedName name="ZONA2" localSheetId="0">#REF!</definedName>
    <definedName name="ZONA2">#REF!</definedName>
    <definedName name="ZONA3" localSheetId="0">#REF!</definedName>
    <definedName name="ZONA3">#REF!</definedName>
    <definedName name="ZONA4" localSheetId="0">#REF!</definedName>
    <definedName name="ZONA4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7" i="188" l="1"/>
  <c r="D84" i="188"/>
  <c r="D86" i="188" s="1"/>
  <c r="F73" i="188"/>
  <c r="F63" i="188"/>
  <c r="F62" i="188"/>
  <c r="F61" i="188"/>
  <c r="F58" i="188"/>
  <c r="F57" i="188"/>
  <c r="F55" i="188"/>
  <c r="F52" i="188"/>
  <c r="F51" i="188"/>
  <c r="F48" i="188"/>
  <c r="F47" i="188"/>
  <c r="F44" i="188"/>
  <c r="F43" i="188"/>
  <c r="F42" i="188"/>
  <c r="F41" i="188"/>
  <c r="F40" i="188"/>
  <c r="F39" i="188"/>
  <c r="F38" i="188"/>
  <c r="F37" i="188"/>
  <c r="F35" i="188"/>
  <c r="F34" i="188"/>
  <c r="F33" i="188"/>
  <c r="F31" i="188"/>
  <c r="F30" i="188"/>
  <c r="F28" i="188"/>
  <c r="F27" i="188"/>
  <c r="F26" i="188"/>
  <c r="F23" i="188"/>
  <c r="F22" i="188"/>
  <c r="F21" i="188"/>
  <c r="G48" i="188" l="1"/>
  <c r="G52" i="188"/>
  <c r="F84" i="188"/>
  <c r="G23" i="188"/>
  <c r="G44" i="188"/>
  <c r="G58" i="188"/>
  <c r="G63" i="188"/>
  <c r="F86" i="188"/>
  <c r="D85" i="188"/>
  <c r="D88" i="188"/>
  <c r="G95" i="188" l="1"/>
  <c r="G65" i="188"/>
  <c r="G73" i="188" s="1"/>
  <c r="F85" i="188"/>
  <c r="F88" i="188"/>
  <c r="G96" i="188" s="1"/>
  <c r="G74" i="188" l="1"/>
  <c r="G70" i="188"/>
  <c r="G66" i="188"/>
  <c r="G67" i="188" s="1"/>
  <c r="G68" i="188"/>
  <c r="G76" i="188"/>
  <c r="G71" i="188"/>
  <c r="G72" i="188"/>
  <c r="G69" i="188"/>
  <c r="G88" i="188"/>
  <c r="G90" i="188" s="1"/>
  <c r="G78" i="188" l="1"/>
  <c r="G79" i="188" s="1"/>
  <c r="G98" i="188"/>
  <c r="G100" i="188"/>
  <c r="G97" i="188"/>
  <c r="G94" i="188"/>
  <c r="G91" i="188"/>
  <c r="G99" i="188"/>
  <c r="G93" i="188"/>
  <c r="G92" i="188" l="1"/>
  <c r="G101" i="188" s="1"/>
  <c r="G102" i="188" s="1"/>
  <c r="G104" i="188" s="1"/>
</calcChain>
</file>

<file path=xl/sharedStrings.xml><?xml version="1.0" encoding="utf-8"?>
<sst xmlns="http://schemas.openxmlformats.org/spreadsheetml/2006/main" count="177" uniqueCount="134">
  <si>
    <t>CANTIDAD</t>
  </si>
  <si>
    <t>RD$</t>
  </si>
  <si>
    <t>M3N</t>
  </si>
  <si>
    <t>III</t>
  </si>
  <si>
    <t>IV</t>
  </si>
  <si>
    <t>V</t>
  </si>
  <si>
    <t>M3E-KM</t>
  </si>
  <si>
    <t>ML</t>
  </si>
  <si>
    <t>M3</t>
  </si>
  <si>
    <t>UD</t>
  </si>
  <si>
    <t>PA</t>
  </si>
  <si>
    <t>M3C</t>
  </si>
  <si>
    <t>P.A</t>
  </si>
  <si>
    <t>M2</t>
  </si>
  <si>
    <t>P.A.</t>
  </si>
  <si>
    <t>VII</t>
  </si>
  <si>
    <t>SUB-BASE Y BASE</t>
  </si>
  <si>
    <t>l</t>
  </si>
  <si>
    <t>ll</t>
  </si>
  <si>
    <t>Escarificación de superficie</t>
  </si>
  <si>
    <t>CAPA DE RODADURA</t>
  </si>
  <si>
    <t>ESTRUCTURAS Y PUENTES</t>
  </si>
  <si>
    <t>DEPARTAMENTO DE PRESUPUESTO Y ANÁLISIS DE COSTOS DE INFRAESTRUCTURAS VIALES</t>
  </si>
  <si>
    <t>HA</t>
  </si>
  <si>
    <t>NOTAS:</t>
  </si>
  <si>
    <t>a) Con equipo</t>
  </si>
  <si>
    <t>5.6.3</t>
  </si>
  <si>
    <t>4.2.1</t>
  </si>
  <si>
    <t>MINISTERIO  DE OBRAS PUBLICAS Y COMUNICACIONES</t>
  </si>
  <si>
    <t>Gastos Administrativos</t>
  </si>
  <si>
    <t>Transporte de equipos</t>
  </si>
  <si>
    <t>DIRECCIÓN GENERAL DE ESTUDIOS, DISEÑOS DE INFRAESTRUCTURAS Y PRESUPUESTOS</t>
  </si>
  <si>
    <t>PRESUP. No.</t>
  </si>
  <si>
    <t>FECHA:</t>
  </si>
  <si>
    <t>NO.</t>
  </si>
  <si>
    <t>PARTIDAS</t>
  </si>
  <si>
    <t>P.U. RD$</t>
  </si>
  <si>
    <t>VALOR RD$</t>
  </si>
  <si>
    <t>SUB-TOTAL RD$</t>
  </si>
  <si>
    <t>TRABAJOS GENERALES</t>
  </si>
  <si>
    <t>1.1.1</t>
  </si>
  <si>
    <t>1.2.1</t>
  </si>
  <si>
    <t>1.4.1</t>
  </si>
  <si>
    <t>Campamento</t>
  </si>
  <si>
    <t>2.3.4</t>
  </si>
  <si>
    <t>2.3.6</t>
  </si>
  <si>
    <t>Relleno:</t>
  </si>
  <si>
    <t>2.4.1</t>
  </si>
  <si>
    <t>2.4.2</t>
  </si>
  <si>
    <t>2.5.2</t>
  </si>
  <si>
    <t>5.2.10</t>
  </si>
  <si>
    <t>5.6.1</t>
  </si>
  <si>
    <t>Muro de gaviones tipo caja de fabrica:</t>
  </si>
  <si>
    <t>Malla geotextil</t>
  </si>
  <si>
    <t>7.8.4</t>
  </si>
  <si>
    <t xml:space="preserve"> SUB-TOTAL GENERAL </t>
  </si>
  <si>
    <t xml:space="preserve">Seguros y Fianzas </t>
  </si>
  <si>
    <t>Supervisión y Fiscalización</t>
  </si>
  <si>
    <t>Imprevisto</t>
  </si>
  <si>
    <t>Ley 6/86</t>
  </si>
  <si>
    <t>Codia</t>
  </si>
  <si>
    <t>Control de Calidad</t>
  </si>
  <si>
    <t>Letrero en Obra</t>
  </si>
  <si>
    <t>Estudio y Diseño</t>
  </si>
  <si>
    <t>TOTAL GASTOS INDIRECTOS</t>
  </si>
  <si>
    <t xml:space="preserve">TOTAL GENERAL PRESUPUESTO </t>
  </si>
  <si>
    <t>R.D.$</t>
  </si>
  <si>
    <t>Dirección Técnica</t>
  </si>
  <si>
    <t>Itbis de la Dirección Técnica</t>
  </si>
  <si>
    <t>Mantenimiento de transito</t>
  </si>
  <si>
    <t>MOVIMIENTO DE TIERRA</t>
  </si>
  <si>
    <t>Remoción de capa de rodadura 2" de espesor</t>
  </si>
  <si>
    <t>Excavación de material inservible:</t>
  </si>
  <si>
    <t>c) Bajo aceras</t>
  </si>
  <si>
    <t>a) Capa de rodadura</t>
  </si>
  <si>
    <t>d) Material inservible</t>
  </si>
  <si>
    <t>Terminación de sub-base</t>
  </si>
  <si>
    <t>Sub-Base granular natural (incluye acarreo 1er Km)</t>
  </si>
  <si>
    <t>Base granular triturada (incluye acarreo 1er Km)</t>
  </si>
  <si>
    <t>Riego de Imprimación</t>
  </si>
  <si>
    <t>Señalización horizontal y vertical</t>
  </si>
  <si>
    <t>b) Contacto con agua malla: (Zinc+PVC)-2.4mm, 3.0mm bordes</t>
  </si>
  <si>
    <t xml:space="preserve">OBRAS COMPLEMENTARIAS </t>
  </si>
  <si>
    <t xml:space="preserve">Limpieza Final y Bote </t>
  </si>
  <si>
    <t>2.1.2</t>
  </si>
  <si>
    <t>2.2.11</t>
  </si>
  <si>
    <t>2.2.16</t>
  </si>
  <si>
    <t>2.3.3</t>
  </si>
  <si>
    <t>2.3.13</t>
  </si>
  <si>
    <t>2.4.3</t>
  </si>
  <si>
    <t>2.4.4</t>
  </si>
  <si>
    <t>2.6.1</t>
  </si>
  <si>
    <t>3.1.1</t>
  </si>
  <si>
    <t>3.1.7</t>
  </si>
  <si>
    <t>4.5.4</t>
  </si>
  <si>
    <t>7.3.1</t>
  </si>
  <si>
    <t>7.3.5</t>
  </si>
  <si>
    <t>Elaboración</t>
  </si>
  <si>
    <t>Transporte 20 a 70 km</t>
  </si>
  <si>
    <t>Riego de Adherencia</t>
  </si>
  <si>
    <t>SUB-TOTAL CARPETA</t>
  </si>
  <si>
    <t xml:space="preserve">Itbis de la Elaboración </t>
  </si>
  <si>
    <t xml:space="preserve">TOTAL GENERAL CARPETA </t>
  </si>
  <si>
    <t>TOTAL GENERAL PRESUPUESTO</t>
  </si>
  <si>
    <t>Acarreo Adicional material de excavación (Bote 5.0 KM) de:</t>
  </si>
  <si>
    <t>e) Detrás de muros</t>
  </si>
  <si>
    <t>Ingeniería (5.621 Kms.)</t>
  </si>
  <si>
    <t>Remoción y recolocación de tuberías de acueducto</t>
  </si>
  <si>
    <t>f)  Material de estructuras</t>
  </si>
  <si>
    <t>M3E-HM</t>
  </si>
  <si>
    <t>Acarreo adicional material de préstamo (25.00 Km)</t>
  </si>
  <si>
    <t>Acarreo adicional material de base (25.00 Km)</t>
  </si>
  <si>
    <t>Acarreo adicional material de sub-base (25.00 Km)</t>
  </si>
  <si>
    <t>b) Hormigón simple para protección de muros de gaviones</t>
  </si>
  <si>
    <t>Excavación para estructuras de 1.50 mt. a 3.00 mt.</t>
  </si>
  <si>
    <t>Suministro AC-30</t>
  </si>
  <si>
    <t>Carpeta de hormigón asfáltico de 2"mezclado en planta (28,105.00 M2)</t>
  </si>
  <si>
    <t>Limpieza, desmonte y destronque, área tipo B</t>
  </si>
  <si>
    <t>Excavación de préstamo, caso I, 1er KM con acarreo libre</t>
  </si>
  <si>
    <t>Colocación</t>
  </si>
  <si>
    <t>Itbis del AC-30</t>
  </si>
  <si>
    <t>Para el Item 2.2.16 (Remoción y recolocación de tuberías de acueductos), considerar un PA=</t>
  </si>
  <si>
    <t>VIII</t>
  </si>
  <si>
    <t xml:space="preserve">Para el Item 4.5.4 (Señalización horizontal y vertical), considerar un PA= </t>
  </si>
  <si>
    <t>RELACIÓN DE PARTIDAS PARA LA CONSTRUCCION DE LA CARRETERA LA ENEA - LAS GUARANAS, SAN FRANCISCO DE MACORIS PROVINCIA DUARTE</t>
  </si>
  <si>
    <t>Espesor de carpeta horm. asfáltico: 2"</t>
  </si>
  <si>
    <t>Longitud (kms.): 5.621</t>
  </si>
  <si>
    <t>Espesor de Base (m): 0.25</t>
  </si>
  <si>
    <t>Espesor de Sub - Base (m): 0.25</t>
  </si>
  <si>
    <t>Contene (M): 0.55 c/u</t>
  </si>
  <si>
    <t>Aceras (M): 0.50 c/u</t>
  </si>
  <si>
    <t>Ancho promedio (m): Variable</t>
  </si>
  <si>
    <t>Bordillo y contén de hormigón 210 kg/cm2 industrial</t>
  </si>
  <si>
    <t>Aceras de hormigón 210 kg/cm2 industrial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</si>
</sst>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_(&quot;RD$&quot;* #,##0.00_);_(&quot;RD$&quot;* \(#,##0.00\);_(&quot;RD$&quot;* &quot;-&quot;??_);_(@_)"/>
    <numFmt numFmtId="166" formatCode="0.00_)"/>
    <numFmt numFmtId="167" formatCode="_([$€-2]* #,##0.00_);_([$€-2]* \(#,##0.00\);_([$€-2]* &quot;-&quot;??_)"/>
    <numFmt numFmtId="169" formatCode="[$$-409]#,##0.00"/>
    <numFmt numFmtId="172" formatCode="_(* #.##0.00_);_(* \(#.##0.00\);_(* &quot;-&quot;??_);_(@_)"/>
    <numFmt numFmtId="173" formatCode="_-* #.##0.00_-;\-* #.##0.00_-;_-* &quot;-&quot;??_-;_-@_-"/>
    <numFmt numFmtId="174" formatCode="_(* #,##0.0_);_(* \(#,##0.0\);_(* &quot;-&quot;??_);_(@_)"/>
    <numFmt numFmtId="175" formatCode="&quot;RD$&quot;\ #,##0.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9"/>
      <name val="Verdana"/>
      <family val="2"/>
    </font>
    <font>
      <sz val="10"/>
      <color indexed="8"/>
      <name val="Verdana"/>
      <family val="2"/>
    </font>
    <font>
      <sz val="10"/>
      <color indexed="16"/>
      <name val="Verdana"/>
      <family val="2"/>
    </font>
    <font>
      <sz val="11"/>
      <color indexed="17"/>
      <name val="Calibri"/>
      <family val="2"/>
    </font>
    <font>
      <b/>
      <sz val="10"/>
      <color indexed="19"/>
      <name val="Verdana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7"/>
      <name val="Verdana"/>
      <family val="2"/>
    </font>
    <font>
      <b/>
      <sz val="15"/>
      <color indexed="62"/>
      <name val="Verdana"/>
      <family val="2"/>
    </font>
    <font>
      <b/>
      <sz val="13"/>
      <color indexed="62"/>
      <name val="Verdana"/>
      <family val="2"/>
    </font>
    <font>
      <b/>
      <sz val="11"/>
      <color indexed="62"/>
      <name val="Verdana"/>
      <family val="2"/>
    </font>
    <font>
      <sz val="11"/>
      <color indexed="20"/>
      <name val="Calibri"/>
      <family val="2"/>
    </font>
    <font>
      <sz val="10"/>
      <color indexed="63"/>
      <name val="Verdana"/>
      <family val="2"/>
    </font>
    <font>
      <sz val="10"/>
      <color indexed="19"/>
      <name val="Verdana"/>
      <family val="2"/>
    </font>
    <font>
      <sz val="11"/>
      <color indexed="60"/>
      <name val="Calibri"/>
      <family val="2"/>
    </font>
    <font>
      <b/>
      <i/>
      <sz val="16"/>
      <name val="Helv"/>
    </font>
    <font>
      <b/>
      <sz val="10"/>
      <color indexed="63"/>
      <name val="Verdana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10"/>
      <name val="Verdana"/>
      <family val="2"/>
    </font>
    <font>
      <sz val="10"/>
      <name val="Courier"/>
      <family val="3"/>
    </font>
    <font>
      <sz val="12"/>
      <name val="Arial"/>
      <family val="2"/>
    </font>
    <font>
      <sz val="10"/>
      <name val="Geneva"/>
      <family val="2"/>
    </font>
    <font>
      <sz val="10"/>
      <name val="Trebuchet MS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2"/>
      <name val="Arial"/>
      <family val="2"/>
    </font>
    <font>
      <b/>
      <sz val="15"/>
      <color theme="3"/>
      <name val="Calibri"/>
      <family val="2"/>
      <scheme val="minor"/>
    </font>
    <font>
      <sz val="12"/>
      <color theme="1"/>
      <name val="Arial"/>
      <family val="2"/>
    </font>
    <font>
      <sz val="10"/>
      <color rgb="FF000000"/>
      <name val="Times New Roman"/>
      <family val="1"/>
    </font>
    <font>
      <sz val="12"/>
      <color rgb="FF00000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name val="MS Sans Serif"/>
      <family val="2"/>
    </font>
    <font>
      <b/>
      <sz val="12"/>
      <color theme="1"/>
      <name val="Arial"/>
      <family val="2"/>
    </font>
    <font>
      <sz val="13"/>
      <name val="Arial"/>
      <family val="2"/>
    </font>
    <font>
      <sz val="11"/>
      <color rgb="FFFFC000"/>
      <name val="Arial"/>
      <family val="2"/>
    </font>
    <font>
      <sz val="12"/>
      <color indexed="8"/>
      <name val="Arial"/>
      <family val="2"/>
    </font>
    <font>
      <b/>
      <sz val="11"/>
      <color rgb="FF0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b/>
      <sz val="14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1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9"/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2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</borders>
  <cellStyleXfs count="145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2" fillId="17" borderId="0" applyNumberFormat="0" applyBorder="0" applyAlignment="0" applyProtection="0"/>
    <xf numFmtId="0" fontId="12" fillId="28" borderId="0" applyNumberFormat="0" applyBorder="0" applyAlignment="0" applyProtection="0"/>
    <xf numFmtId="0" fontId="11" fillId="29" borderId="0" applyNumberFormat="0" applyBorder="0" applyAlignment="0" applyProtection="0"/>
    <xf numFmtId="0" fontId="13" fillId="28" borderId="0" applyNumberFormat="0" applyBorder="0" applyAlignment="0" applyProtection="0"/>
    <xf numFmtId="0" fontId="14" fillId="4" borderId="0" applyNumberFormat="0" applyBorder="0" applyAlignment="0" applyProtection="0"/>
    <xf numFmtId="0" fontId="15" fillId="30" borderId="1" applyNumberFormat="0" applyAlignment="0" applyProtection="0"/>
    <xf numFmtId="0" fontId="16" fillId="31" borderId="1" applyNumberFormat="0" applyAlignment="0" applyProtection="0"/>
    <xf numFmtId="0" fontId="17" fillId="32" borderId="2" applyNumberFormat="0" applyAlignment="0" applyProtection="0"/>
    <xf numFmtId="0" fontId="18" fillId="0" borderId="3" applyNumberFormat="0" applyFill="0" applyAlignment="0" applyProtection="0"/>
    <xf numFmtId="0" fontId="19" fillId="22" borderId="2" applyNumberFormat="0" applyAlignment="0" applyProtection="0"/>
    <xf numFmtId="40" fontId="44" fillId="0" borderId="0" applyFont="0" applyFill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1" fillId="0" borderId="0" applyNumberFormat="0" applyFill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39" borderId="0" applyNumberFormat="0" applyBorder="0" applyAlignment="0" applyProtection="0"/>
    <xf numFmtId="0" fontId="22" fillId="7" borderId="1" applyNumberFormat="0" applyAlignment="0" applyProtection="0"/>
    <xf numFmtId="167" fontId="6" fillId="0" borderId="0" applyFont="0" applyFill="0" applyBorder="0" applyAlignment="0" applyProtection="0"/>
    <xf numFmtId="0" fontId="23" fillId="40" borderId="0" applyNumberFormat="0" applyBorder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28" fillId="29" borderId="1" applyNumberFormat="0" applyAlignment="0" applyProtection="0"/>
    <xf numFmtId="0" fontId="29" fillId="0" borderId="7" applyNumberFormat="0" applyFill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0" fontId="30" fillId="41" borderId="0" applyNumberFormat="0" applyBorder="0" applyAlignment="0" applyProtection="0"/>
    <xf numFmtId="0" fontId="42" fillId="0" borderId="0"/>
    <xf numFmtId="166" fontId="31" fillId="0" borderId="0"/>
    <xf numFmtId="0" fontId="7" fillId="0" borderId="0"/>
    <xf numFmtId="0" fontId="6" fillId="0" borderId="0"/>
    <xf numFmtId="0" fontId="51" fillId="0" borderId="0"/>
    <xf numFmtId="0" fontId="5" fillId="0" borderId="0"/>
    <xf numFmtId="0" fontId="6" fillId="42" borderId="8" applyNumberFormat="0" applyFont="0" applyAlignment="0" applyProtection="0"/>
    <xf numFmtId="0" fontId="6" fillId="28" borderId="8" applyNumberFormat="0" applyFont="0" applyAlignment="0" applyProtection="0"/>
    <xf numFmtId="0" fontId="32" fillId="30" borderId="9" applyNumberFormat="0" applyAlignment="0" applyProtection="0"/>
    <xf numFmtId="9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3" fillId="31" borderId="9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0" applyNumberFormat="0" applyFill="0" applyAlignment="0" applyProtection="0"/>
    <xf numFmtId="0" fontId="39" fillId="0" borderId="11" applyNumberFormat="0" applyFill="0" applyAlignment="0" applyProtection="0"/>
    <xf numFmtId="0" fontId="21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0" applyNumberFormat="0" applyFill="0" applyBorder="0" applyAlignment="0" applyProtection="0"/>
    <xf numFmtId="0" fontId="52" fillId="0" borderId="23" applyNumberFormat="0" applyFill="0" applyAlignment="0" applyProtection="0"/>
    <xf numFmtId="0" fontId="5" fillId="0" borderId="0"/>
    <xf numFmtId="0" fontId="6" fillId="0" borderId="0"/>
    <xf numFmtId="169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4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164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8" fillId="0" borderId="0"/>
    <xf numFmtId="0" fontId="58" fillId="0" borderId="0"/>
    <xf numFmtId="0" fontId="6" fillId="0" borderId="0"/>
    <xf numFmtId="0" fontId="58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" fillId="0" borderId="0"/>
    <xf numFmtId="0" fontId="6" fillId="0" borderId="0"/>
    <xf numFmtId="17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3" fontId="54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54" fillId="0" borderId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" fillId="0" borderId="0"/>
    <xf numFmtId="0" fontId="43" fillId="0" borderId="0"/>
    <xf numFmtId="43" fontId="6" fillId="0" borderId="0" applyFont="0" applyFill="0" applyBorder="0" applyAlignment="0" applyProtection="0"/>
    <xf numFmtId="0" fontId="6" fillId="0" borderId="0"/>
    <xf numFmtId="0" fontId="43" fillId="0" borderId="0"/>
    <xf numFmtId="0" fontId="5" fillId="0" borderId="0"/>
    <xf numFmtId="43" fontId="6" fillId="0" borderId="0" applyFont="0" applyFill="0" applyBorder="0" applyAlignment="0" applyProtection="0"/>
  </cellStyleXfs>
  <cellXfs count="161">
    <xf numFmtId="0" fontId="0" fillId="0" borderId="0" xfId="0"/>
    <xf numFmtId="0" fontId="43" fillId="0" borderId="0" xfId="104" applyFont="1"/>
    <xf numFmtId="0" fontId="48" fillId="0" borderId="0" xfId="104" applyFont="1" applyAlignment="1">
      <alignment horizontal="center"/>
    </xf>
    <xf numFmtId="0" fontId="48" fillId="0" borderId="0" xfId="104" applyFont="1"/>
    <xf numFmtId="0" fontId="43" fillId="0" borderId="0" xfId="104" applyFont="1" applyAlignment="1">
      <alignment horizontal="center"/>
    </xf>
    <xf numFmtId="0" fontId="43" fillId="0" borderId="0" xfId="104" applyFont="1" applyAlignment="1">
      <alignment horizontal="center" vertical="center"/>
    </xf>
    <xf numFmtId="0" fontId="53" fillId="0" borderId="0" xfId="104" applyFont="1" applyAlignment="1">
      <alignment horizontal="center" vertical="center"/>
    </xf>
    <xf numFmtId="0" fontId="6" fillId="0" borderId="0" xfId="104"/>
    <xf numFmtId="43" fontId="43" fillId="0" borderId="0" xfId="71" applyFont="1"/>
    <xf numFmtId="43" fontId="43" fillId="0" borderId="0" xfId="71" applyFont="1" applyFill="1"/>
    <xf numFmtId="43" fontId="43" fillId="0" borderId="0" xfId="116" applyFont="1" applyBorder="1" applyAlignment="1">
      <alignment vertical="center"/>
    </xf>
    <xf numFmtId="43" fontId="43" fillId="0" borderId="0" xfId="116" applyFont="1" applyFill="1" applyBorder="1" applyAlignment="1">
      <alignment vertical="center"/>
    </xf>
    <xf numFmtId="43" fontId="48" fillId="0" borderId="0" xfId="116" applyFont="1" applyFill="1" applyBorder="1" applyAlignment="1">
      <alignment vertical="center"/>
    </xf>
    <xf numFmtId="43" fontId="48" fillId="0" borderId="0" xfId="116" applyFont="1" applyBorder="1" applyAlignment="1">
      <alignment vertical="center"/>
    </xf>
    <xf numFmtId="4" fontId="6" fillId="0" borderId="0" xfId="104" applyNumberFormat="1"/>
    <xf numFmtId="174" fontId="43" fillId="46" borderId="0" xfId="116" applyNumberFormat="1" applyFont="1" applyFill="1" applyAlignment="1">
      <alignment horizontal="center" vertical="center"/>
    </xf>
    <xf numFmtId="0" fontId="43" fillId="46" borderId="0" xfId="139" applyFill="1" applyAlignment="1">
      <alignment horizontal="center" vertical="center"/>
    </xf>
    <xf numFmtId="0" fontId="43" fillId="47" borderId="0" xfId="139" applyFill="1" applyAlignment="1">
      <alignment horizontal="center" vertical="center"/>
    </xf>
    <xf numFmtId="43" fontId="43" fillId="47" borderId="0" xfId="116" applyFont="1" applyFill="1" applyAlignment="1">
      <alignment horizontal="right" vertical="center"/>
    </xf>
    <xf numFmtId="43" fontId="43" fillId="47" borderId="0" xfId="116" applyFont="1" applyFill="1" applyAlignment="1">
      <alignment vertical="center"/>
    </xf>
    <xf numFmtId="39" fontId="43" fillId="47" borderId="0" xfId="139" applyNumberFormat="1" applyFill="1" applyAlignment="1">
      <alignment vertical="center"/>
    </xf>
    <xf numFmtId="39" fontId="43" fillId="46" borderId="0" xfId="139" applyNumberFormat="1" applyFill="1" applyAlignment="1">
      <alignment vertical="center"/>
    </xf>
    <xf numFmtId="0" fontId="6" fillId="48" borderId="0" xfId="104" applyFill="1"/>
    <xf numFmtId="0" fontId="43" fillId="0" borderId="0" xfId="139" applyAlignment="1">
      <alignment vertical="center"/>
    </xf>
    <xf numFmtId="0" fontId="43" fillId="47" borderId="0" xfId="139" applyFill="1" applyAlignment="1">
      <alignment vertical="center"/>
    </xf>
    <xf numFmtId="43" fontId="43" fillId="46" borderId="0" xfId="116" applyFont="1" applyFill="1" applyAlignment="1">
      <alignment horizontal="right" vertical="center"/>
    </xf>
    <xf numFmtId="43" fontId="43" fillId="46" borderId="0" xfId="116" applyFont="1" applyFill="1" applyAlignment="1">
      <alignment vertical="center"/>
    </xf>
    <xf numFmtId="174" fontId="43" fillId="0" borderId="0" xfId="116" applyNumberFormat="1" applyFont="1" applyFill="1" applyAlignment="1">
      <alignment horizontal="center" vertical="center"/>
    </xf>
    <xf numFmtId="0" fontId="43" fillId="0" borderId="0" xfId="139" applyAlignment="1">
      <alignment horizontal="center" vertical="center"/>
    </xf>
    <xf numFmtId="43" fontId="43" fillId="0" borderId="0" xfId="116" applyFont="1" applyFill="1" applyAlignment="1">
      <alignment horizontal="right" vertical="center"/>
    </xf>
    <xf numFmtId="43" fontId="43" fillId="0" borderId="0" xfId="116" applyFont="1" applyFill="1" applyAlignment="1">
      <alignment vertical="center"/>
    </xf>
    <xf numFmtId="39" fontId="43" fillId="0" borderId="0" xfId="139" applyNumberFormat="1" applyAlignment="1">
      <alignment vertical="center"/>
    </xf>
    <xf numFmtId="174" fontId="43" fillId="0" borderId="0" xfId="116" applyNumberFormat="1" applyFont="1" applyAlignment="1">
      <alignment horizontal="center" vertical="center"/>
    </xf>
    <xf numFmtId="43" fontId="43" fillId="0" borderId="0" xfId="116" applyFont="1" applyAlignment="1">
      <alignment horizontal="right" vertical="center"/>
    </xf>
    <xf numFmtId="43" fontId="43" fillId="0" borderId="0" xfId="116" applyFont="1" applyAlignment="1">
      <alignment vertical="center"/>
    </xf>
    <xf numFmtId="39" fontId="48" fillId="0" borderId="0" xfId="139" applyNumberFormat="1" applyFont="1" applyAlignment="1">
      <alignment horizontal="right" vertical="center"/>
    </xf>
    <xf numFmtId="14" fontId="48" fillId="0" borderId="0" xfId="139" applyNumberFormat="1" applyFont="1" applyAlignment="1">
      <alignment horizontal="right" vertical="center"/>
    </xf>
    <xf numFmtId="0" fontId="48" fillId="0" borderId="0" xfId="139" applyFont="1" applyAlignment="1">
      <alignment horizontal="center" vertical="center" wrapText="1"/>
    </xf>
    <xf numFmtId="0" fontId="48" fillId="0" borderId="0" xfId="116" applyNumberFormat="1" applyFont="1" applyFill="1" applyBorder="1" applyAlignment="1">
      <alignment horizontal="center" vertical="top" wrapText="1"/>
    </xf>
    <xf numFmtId="0" fontId="48" fillId="0" borderId="0" xfId="116" applyNumberFormat="1" applyFont="1" applyFill="1" applyBorder="1" applyAlignment="1">
      <alignment horizontal="center" vertical="center" wrapText="1"/>
    </xf>
    <xf numFmtId="174" fontId="48" fillId="43" borderId="14" xfId="116" applyNumberFormat="1" applyFont="1" applyFill="1" applyBorder="1" applyAlignment="1">
      <alignment horizontal="center" vertical="center"/>
    </xf>
    <xf numFmtId="0" fontId="48" fillId="43" borderId="22" xfId="139" applyFont="1" applyFill="1" applyBorder="1" applyAlignment="1">
      <alignment horizontal="center" vertical="center"/>
    </xf>
    <xf numFmtId="43" fontId="48" fillId="43" borderId="22" xfId="116" applyFont="1" applyFill="1" applyBorder="1" applyAlignment="1">
      <alignment horizontal="center" vertical="center"/>
    </xf>
    <xf numFmtId="39" fontId="48" fillId="43" borderId="22" xfId="139" applyNumberFormat="1" applyFont="1" applyFill="1" applyBorder="1" applyAlignment="1">
      <alignment horizontal="center" vertical="center"/>
    </xf>
    <xf numFmtId="39" fontId="48" fillId="43" borderId="16" xfId="139" applyNumberFormat="1" applyFont="1" applyFill="1" applyBorder="1" applyAlignment="1">
      <alignment horizontal="center" vertical="center"/>
    </xf>
    <xf numFmtId="0" fontId="48" fillId="0" borderId="0" xfId="139" applyFont="1" applyAlignment="1">
      <alignment horizontal="center" vertical="center"/>
    </xf>
    <xf numFmtId="0" fontId="48" fillId="0" borderId="0" xfId="104" applyFont="1" applyAlignment="1">
      <alignment horizontal="right"/>
    </xf>
    <xf numFmtId="4" fontId="43" fillId="0" borderId="0" xfId="116" applyNumberFormat="1" applyFont="1" applyBorder="1" applyAlignment="1">
      <alignment vertical="center"/>
    </xf>
    <xf numFmtId="4" fontId="43" fillId="48" borderId="0" xfId="104" applyNumberFormat="1" applyFont="1" applyFill="1"/>
    <xf numFmtId="4" fontId="6" fillId="48" borderId="0" xfId="104" applyNumberFormat="1" applyFill="1"/>
    <xf numFmtId="0" fontId="43" fillId="0" borderId="0" xfId="116" applyNumberFormat="1" applyFont="1" applyFill="1" applyBorder="1" applyAlignment="1">
      <alignment horizontal="center" vertical="top" wrapText="1"/>
    </xf>
    <xf numFmtId="43" fontId="43" fillId="0" borderId="0" xfId="71" applyFont="1" applyFill="1" applyAlignment="1">
      <alignment horizontal="center" vertical="center"/>
    </xf>
    <xf numFmtId="0" fontId="48" fillId="0" borderId="14" xfId="81" applyFont="1" applyBorder="1" applyAlignment="1">
      <alignment vertical="center"/>
    </xf>
    <xf numFmtId="0" fontId="48" fillId="0" borderId="15" xfId="81" applyFont="1" applyBorder="1" applyAlignment="1">
      <alignment vertical="center"/>
    </xf>
    <xf numFmtId="0" fontId="59" fillId="0" borderId="15" xfId="108" applyFont="1" applyBorder="1" applyAlignment="1">
      <alignment vertical="center"/>
    </xf>
    <xf numFmtId="0" fontId="53" fillId="0" borderId="18" xfId="108" applyFont="1" applyBorder="1" applyAlignment="1">
      <alignment vertical="center"/>
    </xf>
    <xf numFmtId="0" fontId="43" fillId="0" borderId="20" xfId="108" applyFont="1" applyBorder="1" applyAlignment="1">
      <alignment vertical="center"/>
    </xf>
    <xf numFmtId="10" fontId="43" fillId="0" borderId="20" xfId="81" applyNumberFormat="1" applyFont="1" applyBorder="1" applyAlignment="1">
      <alignment vertical="center"/>
    </xf>
    <xf numFmtId="0" fontId="53" fillId="0" borderId="17" xfId="108" applyFont="1" applyBorder="1" applyAlignment="1">
      <alignment vertical="center"/>
    </xf>
    <xf numFmtId="0" fontId="43" fillId="0" borderId="0" xfId="108" applyFont="1" applyAlignment="1">
      <alignment vertical="center"/>
    </xf>
    <xf numFmtId="10" fontId="43" fillId="0" borderId="0" xfId="81" applyNumberFormat="1" applyFont="1" applyAlignment="1">
      <alignment vertical="center"/>
    </xf>
    <xf numFmtId="10" fontId="55" fillId="0" borderId="0" xfId="71" applyNumberFormat="1" applyFont="1" applyFill="1" applyBorder="1" applyAlignment="1">
      <alignment horizontal="right" vertical="center"/>
    </xf>
    <xf numFmtId="39" fontId="43" fillId="0" borderId="17" xfId="139" applyNumberFormat="1" applyBorder="1" applyAlignment="1">
      <alignment vertical="center"/>
    </xf>
    <xf numFmtId="10" fontId="43" fillId="0" borderId="0" xfId="81" applyNumberFormat="1" applyFont="1" applyAlignment="1">
      <alignment horizontal="right" vertical="center"/>
    </xf>
    <xf numFmtId="0" fontId="48" fillId="0" borderId="0" xfId="138" applyFont="1" applyAlignment="1">
      <alignment horizontal="left" vertical="top"/>
    </xf>
    <xf numFmtId="0" fontId="59" fillId="0" borderId="0" xfId="104" applyFont="1" applyAlignment="1">
      <alignment vertical="center"/>
    </xf>
    <xf numFmtId="43" fontId="48" fillId="0" borderId="0" xfId="140" applyFont="1" applyFill="1" applyBorder="1" applyAlignment="1">
      <alignment vertical="center"/>
    </xf>
    <xf numFmtId="0" fontId="59" fillId="0" borderId="0" xfId="104" applyFont="1" applyAlignment="1">
      <alignment horizontal="right" vertical="center"/>
    </xf>
    <xf numFmtId="4" fontId="59" fillId="0" borderId="0" xfId="104" applyNumberFormat="1" applyFont="1" applyAlignment="1">
      <alignment horizontal="right" vertical="center"/>
    </xf>
    <xf numFmtId="164" fontId="43" fillId="0" borderId="0" xfId="115" applyFont="1" applyBorder="1" applyAlignment="1">
      <alignment horizontal="center" vertical="center"/>
    </xf>
    <xf numFmtId="164" fontId="43" fillId="0" borderId="0" xfId="115" applyFont="1" applyBorder="1" applyAlignment="1">
      <alignment vertical="center"/>
    </xf>
    <xf numFmtId="164" fontId="48" fillId="0" borderId="0" xfId="115" applyFont="1" applyBorder="1" applyAlignment="1">
      <alignment vertical="center"/>
    </xf>
    <xf numFmtId="164" fontId="43" fillId="0" borderId="0" xfId="115" applyFont="1" applyFill="1" applyBorder="1" applyAlignment="1">
      <alignment vertical="center"/>
    </xf>
    <xf numFmtId="164" fontId="48" fillId="0" borderId="0" xfId="115" applyFont="1" applyFill="1" applyBorder="1" applyAlignment="1">
      <alignment vertical="center"/>
    </xf>
    <xf numFmtId="164" fontId="43" fillId="0" borderId="0" xfId="115" applyFont="1" applyFill="1" applyAlignment="1">
      <alignment horizontal="center" vertical="center"/>
    </xf>
    <xf numFmtId="43" fontId="47" fillId="0" borderId="0" xfId="116" applyFont="1" applyFill="1" applyBorder="1" applyAlignment="1">
      <alignment vertical="center" wrapText="1"/>
    </xf>
    <xf numFmtId="0" fontId="53" fillId="0" borderId="17" xfId="0" applyFont="1" applyBorder="1" applyAlignment="1">
      <alignment horizontal="left"/>
    </xf>
    <xf numFmtId="0" fontId="5" fillId="0" borderId="0" xfId="81"/>
    <xf numFmtId="0" fontId="60" fillId="0" borderId="0" xfId="0" applyFont="1" applyAlignment="1">
      <alignment horizontal="left" vertical="top" wrapText="1"/>
    </xf>
    <xf numFmtId="0" fontId="60" fillId="0" borderId="0" xfId="142" applyFont="1" applyAlignment="1">
      <alignment horizontal="center" vertical="top"/>
    </xf>
    <xf numFmtId="0" fontId="49" fillId="0" borderId="0" xfId="81" applyFont="1"/>
    <xf numFmtId="0" fontId="48" fillId="0" borderId="0" xfId="79" applyFont="1"/>
    <xf numFmtId="0" fontId="43" fillId="0" borderId="0" xfId="79" applyFont="1" applyAlignment="1">
      <alignment horizontal="center"/>
    </xf>
    <xf numFmtId="4" fontId="43" fillId="0" borderId="0" xfId="79" applyNumberFormat="1" applyFont="1"/>
    <xf numFmtId="0" fontId="43" fillId="0" borderId="0" xfId="79" applyFont="1"/>
    <xf numFmtId="43" fontId="43" fillId="0" borderId="0" xfId="127" applyFont="1" applyAlignment="1">
      <alignment horizontal="center"/>
    </xf>
    <xf numFmtId="0" fontId="48" fillId="0" borderId="0" xfId="143" applyFont="1" applyAlignment="1">
      <alignment horizontal="center" vertical="center" wrapText="1"/>
    </xf>
    <xf numFmtId="4" fontId="48" fillId="0" borderId="0" xfId="143" applyNumberFormat="1" applyFont="1" applyAlignment="1">
      <alignment horizontal="center" vertical="center" wrapText="1"/>
    </xf>
    <xf numFmtId="4" fontId="48" fillId="0" borderId="0" xfId="143" applyNumberFormat="1" applyFont="1" applyAlignment="1">
      <alignment vertical="center" wrapText="1"/>
    </xf>
    <xf numFmtId="4" fontId="43" fillId="0" borderId="0" xfId="127" applyNumberFormat="1" applyFont="1" applyAlignment="1"/>
    <xf numFmtId="0" fontId="43" fillId="0" borderId="0" xfId="79" applyFont="1" applyAlignment="1">
      <alignment wrapText="1"/>
    </xf>
    <xf numFmtId="4" fontId="43" fillId="0" borderId="0" xfId="127" applyNumberFormat="1" applyFont="1" applyAlignment="1">
      <alignment vertical="center" wrapText="1"/>
    </xf>
    <xf numFmtId="0" fontId="43" fillId="0" borderId="0" xfId="79" applyFont="1" applyAlignment="1">
      <alignment horizontal="center" vertical="center" wrapText="1"/>
    </xf>
    <xf numFmtId="0" fontId="48" fillId="0" borderId="0" xfId="79" applyFont="1" applyAlignment="1">
      <alignment horizontal="left" wrapText="1"/>
    </xf>
    <xf numFmtId="4" fontId="43" fillId="0" borderId="0" xfId="127" applyNumberFormat="1" applyFont="1" applyFill="1" applyAlignment="1">
      <alignment vertical="center" wrapText="1"/>
    </xf>
    <xf numFmtId="4" fontId="48" fillId="0" borderId="0" xfId="127" applyNumberFormat="1" applyFont="1" applyAlignment="1"/>
    <xf numFmtId="0" fontId="43" fillId="0" borderId="0" xfId="102" applyFont="1" applyAlignment="1">
      <alignment vertical="center" wrapText="1"/>
    </xf>
    <xf numFmtId="43" fontId="43" fillId="0" borderId="0" xfId="144" applyFont="1" applyFill="1" applyBorder="1" applyAlignment="1">
      <alignment horizontal="center" vertical="center"/>
    </xf>
    <xf numFmtId="0" fontId="6" fillId="45" borderId="0" xfId="104" applyFill="1"/>
    <xf numFmtId="4" fontId="43" fillId="0" borderId="0" xfId="127" applyNumberFormat="1" applyFont="1" applyFill="1" applyAlignment="1"/>
    <xf numFmtId="0" fontId="59" fillId="0" borderId="0" xfId="104" applyFont="1" applyAlignment="1">
      <alignment horizontal="left" vertical="center" wrapText="1"/>
    </xf>
    <xf numFmtId="175" fontId="59" fillId="0" borderId="0" xfId="108" applyNumberFormat="1" applyFont="1" applyAlignment="1">
      <alignment vertical="center"/>
    </xf>
    <xf numFmtId="0" fontId="48" fillId="0" borderId="0" xfId="81" applyFont="1" applyAlignment="1">
      <alignment horizontal="center" vertical="top"/>
    </xf>
    <xf numFmtId="0" fontId="8" fillId="0" borderId="0" xfId="81" applyFont="1" applyAlignment="1">
      <alignment vertical="center"/>
    </xf>
    <xf numFmtId="0" fontId="59" fillId="0" borderId="0" xfId="104" applyFont="1" applyAlignment="1">
      <alignment horizontal="center"/>
    </xf>
    <xf numFmtId="4" fontId="59" fillId="0" borderId="0" xfId="104" applyNumberFormat="1" applyFont="1"/>
    <xf numFmtId="43" fontId="48" fillId="0" borderId="0" xfId="127" applyFont="1" applyBorder="1"/>
    <xf numFmtId="0" fontId="59" fillId="0" borderId="0" xfId="104" applyFont="1" applyAlignment="1">
      <alignment horizontal="right"/>
    </xf>
    <xf numFmtId="43" fontId="59" fillId="0" borderId="0" xfId="127" applyFont="1" applyFill="1" applyBorder="1"/>
    <xf numFmtId="43" fontId="61" fillId="0" borderId="0" xfId="116" applyFont="1" applyFill="1" applyBorder="1" applyAlignment="1">
      <alignment vertical="center" wrapText="1"/>
    </xf>
    <xf numFmtId="0" fontId="8" fillId="0" borderId="0" xfId="81" applyFont="1" applyAlignment="1">
      <alignment vertical="center" wrapText="1"/>
    </xf>
    <xf numFmtId="43" fontId="43" fillId="0" borderId="0" xfId="79" applyNumberFormat="1" applyFont="1"/>
    <xf numFmtId="43" fontId="57" fillId="0" borderId="0" xfId="0" applyNumberFormat="1" applyFont="1"/>
    <xf numFmtId="0" fontId="62" fillId="0" borderId="0" xfId="0" applyFont="1"/>
    <xf numFmtId="164" fontId="8" fillId="0" borderId="14" xfId="127" applyNumberFormat="1" applyFont="1" applyFill="1" applyBorder="1" applyAlignment="1">
      <alignment horizontal="left" vertical="center"/>
    </xf>
    <xf numFmtId="4" fontId="8" fillId="0" borderId="15" xfId="127" applyNumberFormat="1" applyFont="1" applyFill="1" applyBorder="1" applyAlignment="1">
      <alignment vertical="center"/>
    </xf>
    <xf numFmtId="0" fontId="8" fillId="0" borderId="15" xfId="142" applyFont="1" applyBorder="1" applyAlignment="1">
      <alignment vertical="center"/>
    </xf>
    <xf numFmtId="164" fontId="8" fillId="0" borderId="15" xfId="127" applyNumberFormat="1" applyFont="1" applyFill="1" applyBorder="1" applyAlignment="1">
      <alignment horizontal="right" vertical="center"/>
    </xf>
    <xf numFmtId="43" fontId="8" fillId="0" borderId="16" xfId="127" applyFont="1" applyFill="1" applyBorder="1" applyAlignment="1">
      <alignment vertical="center"/>
    </xf>
    <xf numFmtId="0" fontId="53" fillId="0" borderId="18" xfId="0" applyFont="1" applyBorder="1" applyAlignment="1">
      <alignment horizontal="left"/>
    </xf>
    <xf numFmtId="4" fontId="62" fillId="0" borderId="0" xfId="127" applyNumberFormat="1" applyFont="1" applyFill="1" applyBorder="1" applyAlignment="1">
      <alignment vertical="center"/>
    </xf>
    <xf numFmtId="0" fontId="62" fillId="0" borderId="0" xfId="142" applyFont="1" applyAlignment="1">
      <alignment vertical="center"/>
    </xf>
    <xf numFmtId="10" fontId="62" fillId="0" borderId="0" xfId="127" applyNumberFormat="1" applyFont="1" applyFill="1" applyBorder="1" applyAlignment="1">
      <alignment vertical="center"/>
    </xf>
    <xf numFmtId="43" fontId="62" fillId="0" borderId="19" xfId="127" applyFont="1" applyFill="1" applyBorder="1" applyAlignment="1">
      <alignment vertical="center"/>
    </xf>
    <xf numFmtId="0" fontId="50" fillId="0" borderId="14" xfId="81" applyFont="1" applyBorder="1"/>
    <xf numFmtId="0" fontId="49" fillId="0" borderId="15" xfId="81" applyFont="1" applyBorder="1"/>
    <xf numFmtId="0" fontId="46" fillId="0" borderId="15" xfId="0" applyFont="1" applyBorder="1" applyAlignment="1">
      <alignment horizontal="left" vertical="center"/>
    </xf>
    <xf numFmtId="43" fontId="63" fillId="0" borderId="15" xfId="0" applyNumberFormat="1" applyFont="1" applyBorder="1" applyAlignment="1">
      <alignment horizontal="right" vertical="center"/>
    </xf>
    <xf numFmtId="43" fontId="63" fillId="0" borderId="16" xfId="0" applyNumberFormat="1" applyFont="1" applyBorder="1" applyAlignment="1">
      <alignment horizontal="right" vertical="center"/>
    </xf>
    <xf numFmtId="0" fontId="50" fillId="0" borderId="0" xfId="81" applyFont="1"/>
    <xf numFmtId="0" fontId="46" fillId="0" borderId="0" xfId="0" applyFont="1" applyAlignment="1">
      <alignment horizontal="left" vertical="center"/>
    </xf>
    <xf numFmtId="43" fontId="63" fillId="0" borderId="0" xfId="0" applyNumberFormat="1" applyFont="1" applyAlignment="1">
      <alignment horizontal="right" vertical="center"/>
    </xf>
    <xf numFmtId="0" fontId="40" fillId="0" borderId="0" xfId="81" applyFont="1" applyAlignment="1">
      <alignment horizontal="center"/>
    </xf>
    <xf numFmtId="4" fontId="43" fillId="0" borderId="0" xfId="127" applyNumberFormat="1" applyFont="1" applyFill="1" applyAlignment="1">
      <alignment horizontal="right" vertical="center"/>
    </xf>
    <xf numFmtId="43" fontId="43" fillId="0" borderId="0" xfId="144" applyFont="1" applyFill="1" applyBorder="1" applyAlignment="1">
      <alignment horizontal="right" vertical="center"/>
    </xf>
    <xf numFmtId="164" fontId="48" fillId="0" borderId="0" xfId="115" applyFont="1" applyFill="1" applyAlignment="1">
      <alignment horizontal="center" vertical="center"/>
    </xf>
    <xf numFmtId="2" fontId="43" fillId="0" borderId="0" xfId="79" applyNumberFormat="1" applyFont="1" applyAlignment="1">
      <alignment horizontal="right"/>
    </xf>
    <xf numFmtId="4" fontId="43" fillId="44" borderId="0" xfId="104" applyNumberFormat="1" applyFont="1" applyFill="1"/>
    <xf numFmtId="0" fontId="6" fillId="44" borderId="0" xfId="104" applyFill="1"/>
    <xf numFmtId="14" fontId="48" fillId="44" borderId="21" xfId="139" applyNumberFormat="1" applyFont="1" applyFill="1" applyBorder="1" applyAlignment="1">
      <alignment horizontal="center" vertical="center"/>
    </xf>
    <xf numFmtId="39" fontId="48" fillId="0" borderId="18" xfId="139" applyNumberFormat="1" applyFont="1" applyBorder="1" applyAlignment="1">
      <alignment horizontal="right" vertical="center"/>
    </xf>
    <xf numFmtId="39" fontId="48" fillId="0" borderId="22" xfId="139" applyNumberFormat="1" applyFont="1" applyBorder="1" applyAlignment="1">
      <alignment horizontal="right" vertical="center"/>
    </xf>
    <xf numFmtId="0" fontId="48" fillId="0" borderId="22" xfId="139" applyFont="1" applyBorder="1" applyAlignment="1">
      <alignment horizontal="center" vertical="center"/>
    </xf>
    <xf numFmtId="4" fontId="64" fillId="48" borderId="0" xfId="104" applyNumberFormat="1" applyFont="1" applyFill="1"/>
    <xf numFmtId="43" fontId="65" fillId="0" borderId="0" xfId="0" applyNumberFormat="1" applyFont="1"/>
    <xf numFmtId="0" fontId="43" fillId="0" borderId="0" xfId="142" applyAlignment="1">
      <alignment horizontal="center" vertical="center"/>
    </xf>
    <xf numFmtId="0" fontId="43" fillId="0" borderId="0" xfId="142" applyAlignment="1">
      <alignment vertical="center" wrapText="1"/>
    </xf>
    <xf numFmtId="0" fontId="43" fillId="0" borderId="0" xfId="142" applyAlignment="1">
      <alignment horizontal="center" vertical="center" wrapText="1"/>
    </xf>
    <xf numFmtId="2" fontId="43" fillId="0" borderId="0" xfId="142" applyNumberFormat="1" applyAlignment="1">
      <alignment horizontal="center" vertical="center" wrapText="1"/>
    </xf>
    <xf numFmtId="43" fontId="43" fillId="0" borderId="0" xfId="142" applyNumberFormat="1" applyAlignment="1">
      <alignment horizontal="center" vertical="center" wrapText="1"/>
    </xf>
    <xf numFmtId="0" fontId="46" fillId="0" borderId="0" xfId="139" applyFont="1" applyAlignment="1">
      <alignment horizontal="center" vertical="center" wrapText="1"/>
    </xf>
    <xf numFmtId="0" fontId="48" fillId="0" borderId="0" xfId="143" applyFont="1" applyAlignment="1">
      <alignment horizontal="left" vertical="center" wrapText="1"/>
    </xf>
    <xf numFmtId="0" fontId="66" fillId="0" borderId="0" xfId="79" applyFont="1" applyAlignment="1">
      <alignment horizontal="center" vertical="center" wrapText="1"/>
    </xf>
    <xf numFmtId="0" fontId="46" fillId="0" borderId="0" xfId="139" applyFont="1" applyAlignment="1">
      <alignment horizontal="left" vertical="center" wrapText="1"/>
    </xf>
    <xf numFmtId="164" fontId="48" fillId="0" borderId="0" xfId="106" applyFont="1" applyFill="1" applyBorder="1" applyAlignment="1">
      <alignment horizontal="center" vertical="center"/>
    </xf>
    <xf numFmtId="0" fontId="46" fillId="0" borderId="14" xfId="139" applyFont="1" applyBorder="1" applyAlignment="1">
      <alignment horizontal="center" vertical="center" wrapText="1"/>
    </xf>
    <xf numFmtId="0" fontId="46" fillId="0" borderId="15" xfId="139" applyFont="1" applyBorder="1" applyAlignment="1">
      <alignment horizontal="center" vertical="center" wrapText="1"/>
    </xf>
    <xf numFmtId="0" fontId="46" fillId="0" borderId="16" xfId="139" applyFont="1" applyBorder="1" applyAlignment="1">
      <alignment horizontal="center" vertical="center" wrapText="1"/>
    </xf>
    <xf numFmtId="0" fontId="59" fillId="0" borderId="14" xfId="104" applyFont="1" applyBorder="1" applyAlignment="1">
      <alignment horizontal="left" vertical="center" wrapText="1"/>
    </xf>
    <xf numFmtId="0" fontId="59" fillId="0" borderId="15" xfId="104" applyFont="1" applyBorder="1" applyAlignment="1">
      <alignment horizontal="left" vertical="center" wrapText="1"/>
    </xf>
    <xf numFmtId="0" fontId="48" fillId="0" borderId="0" xfId="79" applyFont="1" applyAlignment="1">
      <alignment horizontal="left" vertical="center" wrapText="1"/>
    </xf>
  </cellXfs>
  <cellStyles count="145">
    <cellStyle name="20% - Énfasis1" xfId="1" xr:uid="{00000000-0005-0000-0000-000000000000}"/>
    <cellStyle name="20% - Énfasis2" xfId="2" xr:uid="{00000000-0005-0000-0000-000001000000}"/>
    <cellStyle name="20% - Énfasis3" xfId="3" xr:uid="{00000000-0005-0000-0000-000002000000}"/>
    <cellStyle name="20% - Énfasis4" xfId="4" xr:uid="{00000000-0005-0000-0000-000003000000}"/>
    <cellStyle name="20% - Énfasis5" xfId="5" xr:uid="{00000000-0005-0000-0000-000004000000}"/>
    <cellStyle name="20% - Énfasis6" xfId="6" xr:uid="{00000000-0005-0000-0000-000005000000}"/>
    <cellStyle name="40% - Énfasis1" xfId="7" xr:uid="{00000000-0005-0000-0000-000006000000}"/>
    <cellStyle name="40% - Énfasis2" xfId="8" xr:uid="{00000000-0005-0000-0000-000007000000}"/>
    <cellStyle name="40% - Énfasis3" xfId="9" xr:uid="{00000000-0005-0000-0000-000008000000}"/>
    <cellStyle name="40% - Énfasis4" xfId="10" xr:uid="{00000000-0005-0000-0000-000009000000}"/>
    <cellStyle name="40% - Énfasis5" xfId="11" xr:uid="{00000000-0005-0000-0000-00000A000000}"/>
    <cellStyle name="40% - Énfasis6" xfId="12" xr:uid="{00000000-0005-0000-0000-00000B000000}"/>
    <cellStyle name="60% - Énfasis1" xfId="13" xr:uid="{00000000-0005-0000-0000-00000C000000}"/>
    <cellStyle name="60% - Énfasis2" xfId="14" xr:uid="{00000000-0005-0000-0000-00000D000000}"/>
    <cellStyle name="60% - Énfasis3" xfId="15" xr:uid="{00000000-0005-0000-0000-00000E000000}"/>
    <cellStyle name="60% - Énfasis4" xfId="16" xr:uid="{00000000-0005-0000-0000-00000F000000}"/>
    <cellStyle name="60% - Énfasis5" xfId="17" xr:uid="{00000000-0005-0000-0000-000010000000}"/>
    <cellStyle name="60% - Énfasis6" xfId="18" xr:uid="{00000000-0005-0000-0000-000011000000}"/>
    <cellStyle name="Accent1" xfId="19" xr:uid="{00000000-0005-0000-0000-000012000000}"/>
    <cellStyle name="Accent1 - 20%" xfId="20" xr:uid="{00000000-0005-0000-0000-000013000000}"/>
    <cellStyle name="Accent1 - 40%" xfId="21" xr:uid="{00000000-0005-0000-0000-000014000000}"/>
    <cellStyle name="Accent1 - 60%" xfId="22" xr:uid="{00000000-0005-0000-0000-000015000000}"/>
    <cellStyle name="Accent2" xfId="23" xr:uid="{00000000-0005-0000-0000-000016000000}"/>
    <cellStyle name="Accent2 - 20%" xfId="24" xr:uid="{00000000-0005-0000-0000-000017000000}"/>
    <cellStyle name="Accent2 - 40%" xfId="25" xr:uid="{00000000-0005-0000-0000-000018000000}"/>
    <cellStyle name="Accent2 - 60%" xfId="26" xr:uid="{00000000-0005-0000-0000-000019000000}"/>
    <cellStyle name="Accent3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" xfId="31" xr:uid="{00000000-0005-0000-0000-00001E000000}"/>
    <cellStyle name="Accent4 - 20%" xfId="32" xr:uid="{00000000-0005-0000-0000-00001F000000}"/>
    <cellStyle name="Accent4 - 40%" xfId="33" xr:uid="{00000000-0005-0000-0000-000020000000}"/>
    <cellStyle name="Accent4 - 60%" xfId="34" xr:uid="{00000000-0005-0000-0000-000021000000}"/>
    <cellStyle name="Accent5" xfId="35" xr:uid="{00000000-0005-0000-0000-000022000000}"/>
    <cellStyle name="Accent5 - 20%" xfId="36" xr:uid="{00000000-0005-0000-0000-000023000000}"/>
    <cellStyle name="Accent5 - 40%" xfId="37" xr:uid="{00000000-0005-0000-0000-000024000000}"/>
    <cellStyle name="Accent5 - 60%" xfId="38" xr:uid="{00000000-0005-0000-0000-000025000000}"/>
    <cellStyle name="Accent6" xfId="39" xr:uid="{00000000-0005-0000-0000-000026000000}"/>
    <cellStyle name="Accent6 - 20%" xfId="40" xr:uid="{00000000-0005-0000-0000-000027000000}"/>
    <cellStyle name="Accent6 - 40%" xfId="41" xr:uid="{00000000-0005-0000-0000-000028000000}"/>
    <cellStyle name="Accent6 - 60%" xfId="42" xr:uid="{00000000-0005-0000-0000-000029000000}"/>
    <cellStyle name="Bad" xfId="43" xr:uid="{00000000-0005-0000-0000-00002A000000}"/>
    <cellStyle name="Buena" xfId="44" xr:uid="{00000000-0005-0000-0000-00002B000000}"/>
    <cellStyle name="Calculation" xfId="45" xr:uid="{00000000-0005-0000-0000-00002C000000}"/>
    <cellStyle name="Cálculo" xfId="46" xr:uid="{00000000-0005-0000-0000-00002D000000}"/>
    <cellStyle name="Celda de comprobación" xfId="47" xr:uid="{00000000-0005-0000-0000-00002E000000}"/>
    <cellStyle name="Celda vinculada" xfId="48" xr:uid="{00000000-0005-0000-0000-00002F000000}"/>
    <cellStyle name="Check Cell" xfId="49" xr:uid="{00000000-0005-0000-0000-000030000000}"/>
    <cellStyle name="Comma 2" xfId="107" xr:uid="{00000000-0005-0000-0000-000031000000}"/>
    <cellStyle name="Comma 2 2" xfId="133" xr:uid="{00000000-0005-0000-0000-000032000000}"/>
    <cellStyle name="Comma_P.REAH. DE  CALLES Y ACCESO A BARRIOS 1RA. ETAPA SANFCO.M." xfId="50" xr:uid="{00000000-0005-0000-0000-000033000000}"/>
    <cellStyle name="Emphasis 1" xfId="51" xr:uid="{00000000-0005-0000-0000-000034000000}"/>
    <cellStyle name="Emphasis 2" xfId="52" xr:uid="{00000000-0005-0000-0000-000035000000}"/>
    <cellStyle name="Emphasis 3" xfId="53" xr:uid="{00000000-0005-0000-0000-000036000000}"/>
    <cellStyle name="Encabezado 1" xfId="98" builtinId="16" hidden="1"/>
    <cellStyle name="Encabezado 4" xfId="54" xr:uid="{00000000-0005-0000-0000-000038000000}"/>
    <cellStyle name="Énfasis1" xfId="55" xr:uid="{00000000-0005-0000-0000-000039000000}"/>
    <cellStyle name="Énfasis2" xfId="56" xr:uid="{00000000-0005-0000-0000-00003A000000}"/>
    <cellStyle name="Énfasis3" xfId="57" xr:uid="{00000000-0005-0000-0000-00003B000000}"/>
    <cellStyle name="Énfasis4" xfId="58" xr:uid="{00000000-0005-0000-0000-00003C000000}"/>
    <cellStyle name="Énfasis5" xfId="59" xr:uid="{00000000-0005-0000-0000-00003D000000}"/>
    <cellStyle name="Énfasis6" xfId="60" xr:uid="{00000000-0005-0000-0000-00003E000000}"/>
    <cellStyle name="Entrada" xfId="61" xr:uid="{00000000-0005-0000-0000-00003F000000}"/>
    <cellStyle name="Euro" xfId="62" xr:uid="{00000000-0005-0000-0000-000040000000}"/>
    <cellStyle name="Good" xfId="63" xr:uid="{00000000-0005-0000-0000-000041000000}"/>
    <cellStyle name="Heading 1" xfId="64" xr:uid="{00000000-0005-0000-0000-000042000000}"/>
    <cellStyle name="Heading 2" xfId="65" xr:uid="{00000000-0005-0000-0000-000043000000}"/>
    <cellStyle name="Heading 3" xfId="66" xr:uid="{00000000-0005-0000-0000-000044000000}"/>
    <cellStyle name="Heading 4" xfId="67" xr:uid="{00000000-0005-0000-0000-000045000000}"/>
    <cellStyle name="Incorrecto" xfId="68" xr:uid="{00000000-0005-0000-0000-000046000000}"/>
    <cellStyle name="Input" xfId="69" xr:uid="{00000000-0005-0000-0000-000047000000}"/>
    <cellStyle name="Linked Cell" xfId="70" xr:uid="{00000000-0005-0000-0000-000048000000}"/>
    <cellStyle name="Millares" xfId="115" builtinId="3"/>
    <cellStyle name="Millares 10 2 2" xfId="127" xr:uid="{00000000-0005-0000-0000-00004A000000}"/>
    <cellStyle name="Millares 12" xfId="116" xr:uid="{00000000-0005-0000-0000-00004B000000}"/>
    <cellStyle name="Millares 12 2" xfId="140" xr:uid="{00000000-0005-0000-0000-00004C000000}"/>
    <cellStyle name="Millares 12 2 3" xfId="128" xr:uid="{00000000-0005-0000-0000-00004D000000}"/>
    <cellStyle name="Millares 2" xfId="71" xr:uid="{00000000-0005-0000-0000-00004E000000}"/>
    <cellStyle name="Millares 2 2" xfId="106" xr:uid="{00000000-0005-0000-0000-00004F000000}"/>
    <cellStyle name="Millares 2 2 2" xfId="134" xr:uid="{00000000-0005-0000-0000-000050000000}"/>
    <cellStyle name="Millares 2 2 3" xfId="131" xr:uid="{00000000-0005-0000-0000-000051000000}"/>
    <cellStyle name="Millares 3" xfId="72" xr:uid="{00000000-0005-0000-0000-000052000000}"/>
    <cellStyle name="Millares 4" xfId="73" xr:uid="{00000000-0005-0000-0000-000053000000}"/>
    <cellStyle name="Millares 4 2" xfId="136" xr:uid="{00000000-0005-0000-0000-000054000000}"/>
    <cellStyle name="Millares 4 2 3 2" xfId="132" xr:uid="{00000000-0005-0000-0000-000055000000}"/>
    <cellStyle name="Millares 5" xfId="105" xr:uid="{00000000-0005-0000-0000-000056000000}"/>
    <cellStyle name="Millares 6" xfId="118" xr:uid="{00000000-0005-0000-0000-000057000000}"/>
    <cellStyle name="Millares 6 2" xfId="121" xr:uid="{00000000-0005-0000-0000-000058000000}"/>
    <cellStyle name="Millares 6 2 2" xfId="137" xr:uid="{00000000-0005-0000-0000-000059000000}"/>
    <cellStyle name="Millares_reconstruccion camino Vecinal Guerra-La Joya-El peje, Tramo I y II (ING. MARIO A. ESPAILLAT DE PEÑA) 2" xfId="144" xr:uid="{00000000-0005-0000-0000-00005C000000}"/>
    <cellStyle name="Moneda 2" xfId="74" xr:uid="{00000000-0005-0000-0000-00005D000000}"/>
    <cellStyle name="Moneda 2 2" xfId="110" xr:uid="{00000000-0005-0000-0000-00005E000000}"/>
    <cellStyle name="Moneda 2 2 2" xfId="111" xr:uid="{00000000-0005-0000-0000-00005F000000}"/>
    <cellStyle name="Neutral" xfId="75" builtinId="28" customBuiltin="1"/>
    <cellStyle name="No-definido" xfId="76" xr:uid="{00000000-0005-0000-0000-000061000000}"/>
    <cellStyle name="Normal" xfId="0" builtinId="0"/>
    <cellStyle name="Normal - Style1" xfId="77" xr:uid="{00000000-0005-0000-0000-000063000000}"/>
    <cellStyle name="Normal 10 2" xfId="104" xr:uid="{00000000-0005-0000-0000-000064000000}"/>
    <cellStyle name="Normal 10 2 3" xfId="125" xr:uid="{00000000-0005-0000-0000-000065000000}"/>
    <cellStyle name="Normal 11 2" xfId="141" xr:uid="{00000000-0005-0000-0000-000066000000}"/>
    <cellStyle name="Normal 2" xfId="78" xr:uid="{00000000-0005-0000-0000-000067000000}"/>
    <cellStyle name="Normal 2 10" xfId="102" xr:uid="{00000000-0005-0000-0000-000068000000}"/>
    <cellStyle name="Normal 2 11" xfId="109" xr:uid="{00000000-0005-0000-0000-000069000000}"/>
    <cellStyle name="Normal 2 2" xfId="100" xr:uid="{00000000-0005-0000-0000-00006A000000}"/>
    <cellStyle name="Normal 29" xfId="103" xr:uid="{00000000-0005-0000-0000-00006B000000}"/>
    <cellStyle name="Normal 3" xfId="79" xr:uid="{00000000-0005-0000-0000-00006C000000}"/>
    <cellStyle name="Normal 3 2" xfId="130" xr:uid="{00000000-0005-0000-0000-00006D000000}"/>
    <cellStyle name="Normal 3 2 2" xfId="138" xr:uid="{00000000-0005-0000-0000-00006E000000}"/>
    <cellStyle name="Normal 33" xfId="101" xr:uid="{00000000-0005-0000-0000-00006F000000}"/>
    <cellStyle name="Normal 4" xfId="80" xr:uid="{00000000-0005-0000-0000-000070000000}"/>
    <cellStyle name="Normal 4 2" xfId="108" xr:uid="{00000000-0005-0000-0000-000071000000}"/>
    <cellStyle name="Normal 4 2 2" xfId="135" xr:uid="{00000000-0005-0000-0000-000072000000}"/>
    <cellStyle name="Normal 4 3" xfId="114" xr:uid="{00000000-0005-0000-0000-000073000000}"/>
    <cellStyle name="Normal 5" xfId="117" xr:uid="{00000000-0005-0000-0000-000074000000}"/>
    <cellStyle name="Normal 5 2" xfId="120" xr:uid="{00000000-0005-0000-0000-000075000000}"/>
    <cellStyle name="Normal 6" xfId="99" xr:uid="{00000000-0005-0000-0000-000076000000}"/>
    <cellStyle name="Normal 7" xfId="129" xr:uid="{00000000-0005-0000-0000-000077000000}"/>
    <cellStyle name="Normal 8" xfId="123" xr:uid="{00000000-0005-0000-0000-000078000000}"/>
    <cellStyle name="Normal 8 7" xfId="124" xr:uid="{00000000-0005-0000-0000-000079000000}"/>
    <cellStyle name="Normal 9 7" xfId="126" xr:uid="{00000000-0005-0000-0000-00007A000000}"/>
    <cellStyle name="Normal_Presp. Recon. Car. cruce Carretera  mella-guerra-bayaguana " xfId="139" xr:uid="{00000000-0005-0000-0000-00007D000000}"/>
    <cellStyle name="Normal_Presp. Recon. Car. cruce Carretera  mella-guerra-bayaguana  2" xfId="142" xr:uid="{00000000-0005-0000-0000-00007E000000}"/>
    <cellStyle name="Normal_Xl0000018" xfId="143" xr:uid="{00000000-0005-0000-0000-00007F000000}"/>
    <cellStyle name="Normal_Xl0000020" xfId="81" xr:uid="{00000000-0005-0000-0000-000080000000}"/>
    <cellStyle name="Notas" xfId="82" xr:uid="{00000000-0005-0000-0000-000081000000}"/>
    <cellStyle name="Note" xfId="83" xr:uid="{00000000-0005-0000-0000-000082000000}"/>
    <cellStyle name="Output" xfId="84" xr:uid="{00000000-0005-0000-0000-000083000000}"/>
    <cellStyle name="Porcentaje 2" xfId="85" xr:uid="{00000000-0005-0000-0000-000084000000}"/>
    <cellStyle name="Porcentaje 2 2" xfId="112" xr:uid="{00000000-0005-0000-0000-000085000000}"/>
    <cellStyle name="Porcentaje 2 2 2" xfId="113" xr:uid="{00000000-0005-0000-0000-000086000000}"/>
    <cellStyle name="Porcentaje 3" xfId="119" xr:uid="{00000000-0005-0000-0000-000087000000}"/>
    <cellStyle name="Porcentaje 3 2" xfId="122" xr:uid="{00000000-0005-0000-0000-000088000000}"/>
    <cellStyle name="Porcentual 2" xfId="86" xr:uid="{00000000-0005-0000-0000-000089000000}"/>
    <cellStyle name="Porcentual 3" xfId="87" xr:uid="{00000000-0005-0000-0000-00008A000000}"/>
    <cellStyle name="Salida" xfId="88" xr:uid="{00000000-0005-0000-0000-00008B000000}"/>
    <cellStyle name="Sheet Title" xfId="89" xr:uid="{00000000-0005-0000-0000-00008C000000}"/>
    <cellStyle name="Texto de advertencia" xfId="90" xr:uid="{00000000-0005-0000-0000-00008D000000}"/>
    <cellStyle name="Texto explicativo" xfId="91" xr:uid="{00000000-0005-0000-0000-00008E000000}"/>
    <cellStyle name="Título" xfId="92" xr:uid="{00000000-0005-0000-0000-00008F000000}"/>
    <cellStyle name="Título 1" xfId="93" xr:uid="{00000000-0005-0000-0000-000090000000}"/>
    <cellStyle name="Título 2" xfId="94" xr:uid="{00000000-0005-0000-0000-000091000000}"/>
    <cellStyle name="Título 3" xfId="95" xr:uid="{00000000-0005-0000-0000-000092000000}"/>
    <cellStyle name="Total" xfId="96" builtinId="25" customBuiltin="1"/>
    <cellStyle name="Warning Text" xfId="97" xr:uid="{00000000-0005-0000-0000-00009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sharedStrings" Target="sharedStrings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efs01\kfwpresupuesto\Documents%20and%20Settings\Soraya%20%20Mora\My%20Documents\SEE-KFW\BAHORUCO%20(NEIBA)\Documentos%20Soraya\SEE-2003\A.%20DE%20C.%20ARROYO%20PALM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YOKASTA%20%20FABIAN%20MOD/CARDON%20BATEY%20TRAMO%20II%20(BIANNY)/CUBICACION%20TRAMO%20I%20JOSE%20CONSTANZO/Ingenieri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CARPETAS%20DEPTO.%20PRESUPUESTOS\YANEL%20FERNANDEZ\sanchez%20ramirez\iteco\EDIFICIO%20ADMINISTRATIVO%20ITECO\PRESUPUESTO%20edificio%20administrativo%20ITEC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AppData/Roaming/Microsoft/Excel/CUB._No.5_TRAMO_I(3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AppData/Roaming/Microsoft/Excel/Ingenieri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ic\presupuesto\CARPETAS%20DEPTO.%20PRESUPUESTOS\FERNANDEZ\ANALISIS\Copia%20de%20UCLAS-COMENC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Users\yanel\Documents\PERSONALTRABAJOS\YANEL%200IS0E\YANEL%20FERNANDEZ\ITECO\edf.%20administrativo\PRESUPUESTO%20edificio%20administrativo%20ITEC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met-pre-01\mis%20documentos\presupuesto%20donald%202007\DONALD%20PC%20VOL%202\Archivo%20Horacio\Proyectos%20Ingenieria%20Metalica\Concurso%20Mao\Presupuestos\Presupuesto%20gener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nald\My%20Documents\Documentos%20Compartidos%20(Donald-Geovanny)\Presupuestos%20TRANSPARENTADOS\Omar%20CD%20System\Presupuesto%20Nave%20Omar%20CD%20VER.%20TECH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ic\p-especi\Obras%20Sector%20Salud%20(H-S)%202000\NORTE\Santiago\Cub.%20Policlinica%20en%20el%20Sector%20La%20Joya,%20palom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psv0006\berrouaghia-57425\Documents%20and%20Settings\jcoronado\My%20Documents\Book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bania%20M\Desktop\2015%2001Ene%2024%20txt%2015va%20Edic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Acero%20Estrella\Cotizacion\2010\Proyectos%20Tipo%20A\REMODELACION%20AILA%202010\Licitaci&#243;n%20AILA%20(Remodelaci&#243;n%20terminal%20-%20MAyo%202010)%20(20-agosto-2010)%2022%2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NICO-JOMARU\Users\Public\Documents\2006%2001%20Ene%20Text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An&#225;lisis%201,%202,%203\Copia%20de%20Analisi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nts%20and%20Settings\cmontes\Escritorio\CONCURSO\Presupuesto%20Reconstruccion%20Duarte%20santiago-Sto%20Dgo%20completa%20seop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Presupuesto%20Reconstruccion%20Duarte%20santiago-Sto%20Dgo%20completa%20seop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ew%20Proyect\CANADA%20REPARTO%20PERALTA\CUBICACION%20FINAL%20ETAPA%201%20rev.%2022%20ENE%20200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dr\Operaciones\Users\gedalia\Documents\Analisis%20de%20costo%20general\ANALISIS%20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San%20Francisco%20de%20Macoris\Analisis%20de%20Precios%20Unitario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va%20L.%20JImenez%20Pagan/My%20Documents/Banco%20Central/Ferpa-Bloque%20I/Presupuesto%20Ferpa%20-%20Jul04%20-%20CODI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nts%20and%20Settings\cmontes\Escritorio\CONCURSO\MPIA%20NOV%209-09\Pre.%20Vias%20de%20Accesos%20Edif.Sede\EVALUACION%20CALLES%20DE%20BONAO%20-SEPT%202007-REV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MPIA%20NOV%209-09\Pre.%20Vias%20de%20Accesos%20Edif.Sede\EVALUACION%20CALLES%20DE%20BONAO%20-SEPT%202007-REV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leinier\e\Documents%20and%20Settings\Ing.%20Tony%20Hernandez\Escritorio\Comedor%20Juegos%20Regionales%20Bayaguan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va%20L.%20JImenez%20Pagan/My%20Documents/Banco%20Central/BC%20-%20GIO/AQUINO/Presupuesto%20Aquino%20Carvajal%20-%20Jul%2004%20CODI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Boca%20Chica\Oferta%20Economica%20I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bencosme\Downloads\Administrador%20de%20Obras%208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Documents%20and%20Settings\Raul%20N.%20%20Rizek\My%20Documents\Carretera%20Sto.%20Dgo.%20-%20Samana\Precios%20Rincon%20de%20Molinillo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Eva%20L.%20JImenez%20Pagan\My%20Documents\Banco%20Central\Martin%20Fernandez%20-%20Calles\Presup.%20dise&#241;o%20original%20(30-mar-04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cava\Analisis%20Marzo%2006%20-%20Incav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DRE_LAS_CASAS\ANALISIS_TODO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jgonzalez\My%20Documents\OBRAS%20PUBLICAS%202011----PROYECTO\New%20Folder\DESTACAMENTO%20PADRE%20LAS%20CASAS\PRESUPUESTO%20CUARTEL%20P.N%20PADRE%20LAS%20CASAS\curso%20codia\Analisis%20de%20costos%20actualizado%20Jomaru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Documents%20and%20Settings\a\Mis%20documentos\Maximo\Maria%20Angelica\OISOE%20EVA\Calles\Demja%20-%20Hato%20Mayor\Analisis%20Dic%2005%20-%20Demj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drian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dor\Escritorio\metodologia%20Presupuestos\Analisis%20de%20Edificacione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VA/Banco%20Central/Ferpa-Bloque%20I/Presupuesto%20Ferpa%20-%20Jul04%20-%20CODI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PROYECTO%20PIEDRA%20BLANCA\JOEL\APC\InaconsaACT\Volumenes%20del%20Presupuesto\bPrimer%20Nivel\CIAceros%201erN.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Documents%20and%20Settings\JOEL\APC\InaconsaACT\Soportes%20Analisis,Presupuestos,Controles\BPreliminar\Soportes%20Grales.Controles%20de%20Obr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Documents%20and%20Settings\Ray\Escritorio\Presupuesto%20Habitacional%20Piedra%20BlancaX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guelurbaez\COMPARTIDO\Documents%20and%20Settings\Eva%20L.%20JImenez%20Pagan\My%20Documents\Banco%20Central\ISA-Alcantarillado\Presupuesto%20Modificado%20IS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BACKUP%20JULIO\wandel\escritorio%201\PRESUPUESTOS\Peravia\Salinas\PRESUPUESTO%20viviend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1-22-9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al\Presupuesto%20Residencial%20Nicole%20I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her\Documents\CARPETA%20CENTRAL\PRESUPUESTO\Analisis%20y%20Presupuesto%20-%20Torre%20Hispana%20-%20R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ew%20Proyect\DESTOC\otross\PRESUPUESTO%20SABADO.%20MARLYNG\Canada%20Peralta\Documents%20and%20Settings\Administrator\My%20Documents\BACKUP%20JULIO\wandel\escritorio%201\PRESUPUESTOS\San%20Pedro%20de%20Macoris\PRESUPUESTO%20E-SPM-023-01-0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a&#241;ada%20de%20Santiago\PRESUPUESTO_CANADA_REPARTO_PERALTA%20por%20mac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valerio\Desktop\PRESUPUESTOS\PRESUP.%202021\SANTIAGO\PRESUP.%20CONST.%20DEL%20CAMINO%20VECINAL%20DON%20JUAN-JANICO,%20SAN%20JOSE%20DE%20LAS%20MATAS,%20PROV.%20SANTIAGO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yanel\PERSONALTRABAJOS\mayra\Presupuesto%20escuela%20de%2024%20aulas%20desan_juan.xls" TargetMode="External"/></Relationships>
</file>

<file path=xl/externalLinks/_rels/externalLink4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backu%20doc/CONTROL%20DE%20PROYECTOS%20%20INGENIERIA/LICITACIONES/ACUEDUCTO%20MULTIPLE%20PERAVIA%2016-01-09/PROYECTO%20Biwater-Goisaco-ACUEDUCTO%20PERAVIA-17-06-09/00%20-%20Presupuesto%20Actual/PERAVIA-12%20A/Presup%20Peravia%20(v%209).xls" TargetMode="External"/><Relationship Id="rId1" Type="http://schemas.openxmlformats.org/officeDocument/2006/relationships/externalLinkPath" Target="/backu%20doc/CONTROL%20DE%20PROYECTOS%20%20INGENIERIA/LICITACIONES/ACUEDUCTO%20MULTIPLE%20PERAVIA%2016-01-09/PROYECTO%20Biwater-Goisaco-ACUEDUCTO%20PERAVIA-17-06-09/00%20-%20Presupuesto%20Actual/PERAVIA-12%20A/Presup%20Peravia%20(v%209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Luis%20Mota\My%20Documents\Arq.%20Fajar\CDE\Planos\Subestaci&#243;n%20Duverg&#233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STADO%20NELSON%20NUNEZ\Cubicacion_General_Numa_Sandino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icardo%20Leslie\Documents\PRESUPUESTO%20GARDEN%20TOWER%20(Autosaved)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RABAJO%20OBRAS%20PUBLICAS\TRIBUNAL%20CONST\01%20IE%2012020A%20Tribunal%20Constitucional%20OC%201PV%20CASETA%20PLANT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Presupuesto%20destacamento%20T1%2028-10-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Users\yanel\Documents\PERSONALTRABAJOS\CUPIDO\PROYECTO%20MICHEL%20MARIE\PRESUPUESTO%20RESIDENCIAL%20MICHELLE%20MARIE%20modif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DVSA\TECNOLOGIA\FCC\TEMP\~004183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JAJAJA\Desktop\PROYECTOS\colina%20definitivo2\G.A.1(07junio2005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ime\Documents\Oficina%20Comision%20Desarrollo%20Provincial\Iglesia%20Catalina\Iglesia%20Catalina%20(version%201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pynet-17\E\LICITACION%20VILLAS%20TIPO%20PRESIDENCIAL%20BISONO\Villa%20%20Presidencial4,5,6%20BISONO-ultimo%20DEFINITIVO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Constanza\Presupuestos\Oferta%20Constanz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rtidas%20Electricas%20Terminaci&#243;n%20Construcci&#243;n%20Albergue%20Ni&#241;os%20Huerfanos%20de%20Moca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alisis%20de%20Costos%20Calles%20Quisqueya%20Precios%20Nuevos%20COINDISA.xls" TargetMode="External"/></Relationships>
</file>

<file path=xl/externalLinks/_rels/externalLink6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backu%20doc/RPLC/escalatoria/fps.xls" TargetMode="External"/><Relationship Id="rId1" Type="http://schemas.openxmlformats.org/officeDocument/2006/relationships/externalLinkPath" Target="/backu%20doc/RPLC/escalatoria/fp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sufi01s\mis%20document\Mis%20documentos\Solicitud%20Julio%2098\Asfaltado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vestigador\amell%20(d)\DONALD%20EXELL\D'%20DONALD\D'%20RaSol\presupuesto\presupuesto\Pres.%20Cubierta%20Alta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va%20L.%20JImenez%20Pagan/My%20Documents/Banco%20Central/BC%20-%20GIO/Analisis%20Adicionales%20Viviendas%20-%20Nov%2004+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va%20L.%20JImenez%20Pagan/My%20Documents/Banco%20Central/Analisis%20Adicionales%20Viviendas%20-%20Nov%2004+.xls" TargetMode="External"/></Relationships>
</file>

<file path=xl/externalLinks/_rels/externalLink6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backu%20doc/310_Estimating/60%20Cost%20Technology/Sicost/SICOST.xls" TargetMode="External"/><Relationship Id="rId1" Type="http://schemas.openxmlformats.org/officeDocument/2006/relationships/externalLinkPath" Target="/backu%20doc/310_Estimating/60%20Cost%20Technology/Sicost/SICOS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padp\AppData\Local\Temp\Rar$DIa0.969\ANALISIS\MURO%20DE%20GAVIONES%20RIO%20PANSO\Presupuesto%20Canalizacion%20rio%20Ocoa,%20%20%20R.D.,jio%202012%20-%20copia%20(1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JAJAJA\Desktop\PROYECTOS\colina%20definitivo2\Presupuesto%20Colina%20ben\ACACIA%20ben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strella5-my.sharepoint.com/DOCUME~1/hguzman/CONFIG~1/Temp/CONCURSO/TRABAJOS/Transfer/Costos/Proyectos/Galerias/presu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vestigador\amell%20(d)\DONALD%20EXELL\D'%20DONALD\D'%20RaSol\presupuesto\presupuesto\antony's\SANCHEZ%20CURIEL\DSD%20(tanques%20falconbridge+varios)\nave%20fadoc%2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ic\DATOSCUB\Proyectos%20Especiales\Obras%20Sector%20Salud%20(H-S)%202000\NORTE\Santiago\Cub.%20Reparacion%20Sub-centro%20de%20Salud%20Licey,%20Santiago%20(2)(Incremento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etalicas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MPIA%20NOV%209-09\Pre.%20Vias%20de%20Accesos%20Edif.Sede\LP\Mis%20doc.%20of\OZORIA%202006\LAS%20AMERICAS\PRESUPUESTO\PRES.%20TUNEL%20CHARLE%20REV%20ABRIL%2007\TUNEL%20CHARLES%20ABRIL%2007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pres\Dpt_Ppto\P3\Ingreso%20de%20Programaci&#243;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met-pre-01\mis%20documentos\donald%20geobanny\Barrick\Paquete%20II\PIT%20OFFICE\PRESUPUESTO%20PIT%20OFFICE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ic\presupuesto\Documents%20and%20Settings\yfernandez\Mis%20documentos\poyectos\PRESUPUESTO%20RESIDENCIA%20ORQUIDEA%20TIPO%20A%20definitivo%20AGOSTO2006(1)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o Obra"/>
      <sheetName val="lista de materiales"/>
      <sheetName val="Análisis costo SEE- KfW"/>
      <sheetName val="Lista P.U."/>
      <sheetName val="Sheet1"/>
      <sheetName val="Sheet2"/>
      <sheetName val="Sheet3"/>
      <sheetName val="lista_de_materiales"/>
      <sheetName val="Mano_Obra"/>
      <sheetName val="Análisis_costo_SEE-_KfW"/>
      <sheetName val="Lista_P_U_"/>
      <sheetName val="lista_de_materiales1"/>
      <sheetName val="Mano_Obra1"/>
      <sheetName val="Análisis_costo_SEE-_KfW1"/>
      <sheetName val="Lista_P_U_1"/>
      <sheetName val="Analisis"/>
      <sheetName val="lista_de_materiales2"/>
      <sheetName val="Mano_Obra2"/>
      <sheetName val="Análisis_costo_SEE-_KfW2"/>
      <sheetName val="Lista_P_U_2"/>
      <sheetName val="lista_de_materiales3"/>
      <sheetName val="Mano_Obra3"/>
      <sheetName val="Análisis_costo_SEE-_KfW3"/>
      <sheetName val="Lista_P_U_3"/>
      <sheetName val="lista_de_materiales4"/>
      <sheetName val="Mano_Obra4"/>
      <sheetName val="Análisis_costo_SEE-_KfW4"/>
      <sheetName val="Lista_P_U_4"/>
      <sheetName val="lista_de_materiales5"/>
      <sheetName val="Mano_Obra5"/>
      <sheetName val="Análisis_costo_SEE-_KfW5"/>
      <sheetName val="Lista_P_U_5"/>
      <sheetName val="listado equipos a utilizar"/>
      <sheetName val="V.Tierras A"/>
      <sheetName val="CUBICACION 11"/>
      <sheetName val="INS"/>
      <sheetName val="Rndmto"/>
      <sheetName val="Analisis Unitarios"/>
      <sheetName val="Cargas Sociales"/>
      <sheetName val="Datos a Project"/>
      <sheetName val="Tarifas de Alquiler de Equipo"/>
      <sheetName val="ana-sanit."/>
      <sheetName val="Ana"/>
      <sheetName val="analisis h-a "/>
      <sheetName val="Jornal"/>
      <sheetName val="Presup."/>
    </sheetNames>
    <sheetDataSet>
      <sheetData sheetId="0" refreshError="1">
        <row r="10">
          <cell r="D10">
            <v>15</v>
          </cell>
        </row>
        <row r="12">
          <cell r="D12">
            <v>45</v>
          </cell>
        </row>
        <row r="17">
          <cell r="D17">
            <v>8000</v>
          </cell>
        </row>
      </sheetData>
      <sheetData sheetId="1">
        <row r="10">
          <cell r="D10">
            <v>15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D10">
            <v>15</v>
          </cell>
        </row>
      </sheetData>
      <sheetData sheetId="9"/>
      <sheetData sheetId="10"/>
      <sheetData sheetId="11"/>
      <sheetData sheetId="12">
        <row r="10">
          <cell r="D10">
            <v>15</v>
          </cell>
        </row>
      </sheetData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 Base"/>
      <sheetName val="Adicional No. 01"/>
      <sheetName val="CUB.4, TRAMO I, CARDON-BA"/>
      <sheetName val="Analisis (2)"/>
      <sheetName val="Adicional No. 02"/>
      <sheetName val="1.01 Ingenieria"/>
      <sheetName val="1.02 Mantenimiento Tránsito"/>
      <sheetName val="1.03 Campamento"/>
      <sheetName val="1.04 Const. Desvio"/>
      <sheetName val="1.05 Mant. de riego"/>
      <sheetName val="1.06 Letreros de la obra"/>
      <sheetName val="2.01 Rem y Rec. Tub.Acueduto"/>
      <sheetName val="2.02 Rem. y recol. alambradas "/>
      <sheetName val="2.03 Const. alambradas"/>
      <sheetName val="2.04 Exc en Roca equipo"/>
      <sheetName val="2.05 Exc en Roca Retromartillo"/>
      <sheetName val="2.06 Exc mat. no cl. compensado"/>
      <sheetName val="2.07 Exc mat. no cl con sobreac"/>
      <sheetName val="2.08 Exc Material Inserv."/>
      <sheetName val="2.09  Exc. Prestamo"/>
      <sheetName val="2.10 rell conf explanacion"/>
      <sheetName val="2.11 Cunetas pie talud"/>
      <sheetName val="2.12 Canalizacion a mano"/>
      <sheetName val="2.13 Escarificacion superf."/>
      <sheetName val="2.15  Bote roca"/>
      <sheetName val="2.16 Bote mat. no clasif."/>
      <sheetName val="2.17 Bote mat. inservible"/>
      <sheetName val="2.18 Bote mat. estructuras"/>
      <sheetName val="2.19 Acarr adic. Mat. compen. "/>
      <sheetName val="2.20 Acarr Mat Prestamo"/>
      <sheetName val="2.21 Acarr Mat Base"/>
      <sheetName val="2.22 Acarr Mat Sub.-base"/>
      <sheetName val="2.23 Exc. estruct dren  1.5m"/>
      <sheetName val="2.24 Exc. estruct. de 1.5-3.0"/>
      <sheetName val="2.25 Terminacion de Sub-rasante"/>
      <sheetName val="3.01 Sub Base granular"/>
      <sheetName val="3.02 Sub.-base Triturada"/>
      <sheetName val="3.03 ESTABIL. Sub-Base"/>
      <sheetName val="3.04 Estabilización de base"/>
      <sheetName val="3.05 Extendido Cal"/>
      <sheetName val="4.01 Carpeta Horm. Asf. 2&quot;"/>
      <sheetName val="2.01 Riego de Adherencia"/>
      <sheetName val="4.02 Riego de Imprimacion "/>
      <sheetName val="4.03 SEÑALIZACION"/>
      <sheetName val="5.01.01 Horm. Est.  D Cabezal"/>
      <sheetName val="5.01.02 Horm.Est.E Pasarela"/>
      <sheetName val="5.01.03  Puentes"/>
      <sheetName val="6.01.01.01Tubería 24"/>
      <sheetName val="6.01.01.02 Tubería  30¨"/>
      <sheetName val="6.01.01.03 Alcantarilla  36¨ "/>
      <sheetName val="6.01.01.04 Tubería 42&quot;"/>
      <sheetName val="6.01.01.05 Cajón 1.5 x 1.5"/>
      <sheetName val="6.01.01.06  Cajón 2 x 2"/>
      <sheetName val="6.01.01.07 Cajón 3 x 3"/>
      <sheetName val="6.01.08 Mat. de asiento clase C"/>
      <sheetName val="6.02.09 Sum Rell  en O. Conexas"/>
      <sheetName val="7.01 Encache de Piedra"/>
      <sheetName val="7.02 Horm. Fondo Cunetas Encac."/>
      <sheetName val="7.03 Muros de Gaviones"/>
      <sheetName val="7.04 Muros de Sacos"/>
      <sheetName val="7.05 Const. Contenes"/>
      <sheetName val="7.06 Const. Aceras"/>
      <sheetName val="7.07 Barrera de Defensa"/>
      <sheetName val="7.08 Hormigón 180 Nivelación"/>
      <sheetName val="7.09 Canaletas de Hormigón"/>
      <sheetName val="7.10 Regado y Nivelado Material"/>
      <sheetName val="7.11 Perfila con Retromartillo"/>
      <sheetName val="7.12 Perfila con Cubo de Retro"/>
      <sheetName val="7.14 Limp. Final y Bote"/>
      <sheetName val="16% de ITEBIS"/>
      <sheetName val="2.02 Acarr Adic Asf"/>
      <sheetName val="2.03 Acarr Adic Agreg"/>
      <sheetName val=" Base Triturada"/>
      <sheetName val=" Cajón 2.5 x 2.5"/>
      <sheetName val="Hormigón Proyectado"/>
      <sheetName val="Piedras fundac"/>
      <sheetName val="3.01 Canalizacion"/>
      <sheetName val="3.02 Acero"/>
      <sheetName val="3.03 Rell aproc puente"/>
      <sheetName val="3.04 Arena"/>
      <sheetName val="Senalizacion"/>
      <sheetName val="Analisis Acc Asf"/>
      <sheetName val="Analisis"/>
      <sheetName val="Asfalto"/>
      <sheetName val="Alc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"/>
      <sheetName val="Mezcla"/>
      <sheetName val="Ac.Z"/>
      <sheetName val="Ac.C"/>
      <sheetName val="Ac.V"/>
      <sheetName val="resum.ac "/>
      <sheetName val="LOSA"/>
      <sheetName val="LOSA (2)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  <sheetName val="anal term"/>
      <sheetName val="Ac_Z"/>
      <sheetName val="Ac_C"/>
      <sheetName val="Ac_V"/>
      <sheetName val="resum_ac_"/>
      <sheetName val="LOSA_(2)"/>
      <sheetName val="ana_h_a"/>
      <sheetName val="Analisis_Areas_Ext_"/>
      <sheetName val="v__exterior"/>
      <sheetName val="bLOQUE_A"/>
      <sheetName val="V_Tierras_A"/>
      <sheetName val="V_H_A_y_Muros_A"/>
      <sheetName val="Term_A"/>
      <sheetName val="ANALISIS_STO_DGO"/>
      <sheetName val="Ac_Z1"/>
      <sheetName val="Ac_C1"/>
      <sheetName val="Ac_V1"/>
      <sheetName val="resum_ac_1"/>
      <sheetName val="LOSA_(2)1"/>
      <sheetName val="ana_h_a1"/>
      <sheetName val="Analisis_Areas_Ext_1"/>
      <sheetName val="v__exterior1"/>
      <sheetName val="bLOQUE_A1"/>
      <sheetName val="V_Tierras_A1"/>
      <sheetName val="V_H_A_y_Muros_A1"/>
      <sheetName val="Term_A1"/>
      <sheetName val="ANALISIS_STO_DGO1"/>
      <sheetName val="anal_term"/>
      <sheetName val="#REF"/>
      <sheetName val="HORM. Y MORTEROS."/>
      <sheetName val="SALARIOS"/>
      <sheetName val="HORM__Y_MORTEROS_"/>
      <sheetName val="anal_term1"/>
      <sheetName val="HORM__Y_MORTEROS_1"/>
      <sheetName val="Ac_Z2"/>
      <sheetName val="Ac_C2"/>
      <sheetName val="Ac_V2"/>
      <sheetName val="resum_ac_2"/>
      <sheetName val="LOSA_(2)2"/>
      <sheetName val="ana_h_a2"/>
      <sheetName val="Analisis_Areas_Ext_2"/>
      <sheetName val="v__exterior2"/>
      <sheetName val="bLOQUE_A2"/>
      <sheetName val="V_Tierras_A2"/>
      <sheetName val="V_H_A_y_Muros_A2"/>
      <sheetName val="Term_A2"/>
      <sheetName val="ANALISIS_STO_DGO2"/>
      <sheetName val="anal_term2"/>
      <sheetName val="HORM__Y_MORTEROS_2"/>
      <sheetName val="Ac_Z3"/>
      <sheetName val="Ac_C3"/>
      <sheetName val="Ac_V3"/>
      <sheetName val="resum_ac_3"/>
      <sheetName val="LOSA_(2)3"/>
      <sheetName val="ana_h_a3"/>
      <sheetName val="Analisis_Areas_Ext_3"/>
      <sheetName val="v__exterior3"/>
      <sheetName val="bLOQUE_A3"/>
      <sheetName val="V_Tierras_A3"/>
      <sheetName val="V_H_A_y_Muros_A3"/>
      <sheetName val="Term_A3"/>
      <sheetName val="ANALISIS_STO_DGO3"/>
      <sheetName val="anal_term3"/>
      <sheetName val="HORM__Y_MORTEROS_3"/>
      <sheetName val="m.o."/>
      <sheetName val="Ana. blocks y termin."/>
      <sheetName val="Costos Mano de Obra"/>
      <sheetName val="Insumos materiales"/>
      <sheetName val="Ana. Horm mexc mort"/>
      <sheetName val="m_o_"/>
      <sheetName val="m_o_1"/>
      <sheetName val="m_o_2"/>
      <sheetName val="m_o_3"/>
      <sheetName val="Ac_Z4"/>
      <sheetName val="Ac_C4"/>
      <sheetName val="Ac_V4"/>
      <sheetName val="resum_ac_4"/>
      <sheetName val="LOSA_(2)4"/>
      <sheetName val="ana_h_a4"/>
      <sheetName val="Analisis_Areas_Ext_4"/>
      <sheetName val="v__exterior4"/>
      <sheetName val="bLOQUE_A4"/>
      <sheetName val="V_Tierras_A4"/>
      <sheetName val="V_H_A_y_Muros_A4"/>
      <sheetName val="Term_A4"/>
      <sheetName val="ANALISIS_STO_DGO4"/>
      <sheetName val="m_o_4"/>
      <sheetName val="Ac_Z5"/>
      <sheetName val="Ac_C5"/>
      <sheetName val="Ac_V5"/>
      <sheetName val="resum_ac_5"/>
      <sheetName val="LOSA_(2)5"/>
      <sheetName val="ana_h_a5"/>
      <sheetName val="Analisis_Areas_Ext_5"/>
      <sheetName val="v__exterior5"/>
      <sheetName val="bLOQUE_A5"/>
      <sheetName val="V_Tierras_A5"/>
      <sheetName val="V_H_A_y_Muros_A5"/>
      <sheetName val="Term_A5"/>
      <sheetName val="ANALISIS_STO_DGO5"/>
      <sheetName val="m_o_5"/>
      <sheetName val="anal_term4"/>
      <sheetName val="HORM__Y_MORTEROS_4"/>
      <sheetName val="anal_term5"/>
      <sheetName val="HORM__Y_MORTEROS_5"/>
      <sheetName val="Osiades Est."/>
      <sheetName val="Analisis RELLENO"/>
      <sheetName val="presup"/>
      <sheetName val="INSUMOS"/>
      <sheetName val="ana-sanit."/>
      <sheetName val="Ana"/>
      <sheetName val="analisis h-a "/>
      <sheetName val="Precios"/>
      <sheetName val="Pu-Sanit."/>
      <sheetName val="Jornal"/>
      <sheetName val="Lista de precios"/>
      <sheetName val="listado equipos a utilizar"/>
      <sheetName val="electrico"/>
      <sheetName val="Anal. horm."/>
      <sheetName val="Mat"/>
      <sheetName val="Mano de Obra"/>
      <sheetName val="Volumenes"/>
      <sheetName val="Materiales"/>
      <sheetName val="A"/>
      <sheetName val="Presup."/>
      <sheetName val="MO ELECTRICISTA"/>
      <sheetName val="Análisi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Caseta de planta"/>
      <sheetName val="Edificio Administracion"/>
      <sheetName val="Edificio de Entrada"/>
      <sheetName val="Hoja de presupuesto"/>
      <sheetName val="hato mayor dic.2010"/>
      <sheetName val="qqVgas"/>
      <sheetName val="Col.Amarre"/>
      <sheetName val="Escalera"/>
      <sheetName val="Muros"/>
      <sheetName val="CUBICACION 11"/>
      <sheetName val="MO"/>
      <sheetName val="CUBICACION_11"/>
      <sheetName val="Ana__blocks_y_termin_"/>
      <sheetName val="Costos_Mano_de_Obra"/>
      <sheetName val="Insumos_materiales"/>
      <sheetName val="Ana__Horm_mexc_mort"/>
      <sheetName val="ana-sanit_"/>
      <sheetName val="analisis_h-a_"/>
      <sheetName val="Pu-Sanit_"/>
      <sheetName val="listado_equipos_a_utilizar"/>
      <sheetName val="Anal__horm_"/>
      <sheetName val="Mano_de_Obra"/>
      <sheetName val="ana-sanit_1"/>
      <sheetName val="analisis_h-a_1"/>
      <sheetName val="listado_equipos_a_utilizar1"/>
      <sheetName val="Ana__blocks_y_termin_1"/>
      <sheetName val="Costos_Mano_de_Obra1"/>
      <sheetName val="Insumos_materiales1"/>
      <sheetName val="Ana__Horm_mexc_mort1"/>
      <sheetName val="Anal__horm_1"/>
      <sheetName val="Mano_de_Obra1"/>
      <sheetName val="CUBICACION_111"/>
      <sheetName val="Pu-Sanit_1"/>
      <sheetName val="ana-sanit_2"/>
      <sheetName val="analisis_h-a_2"/>
      <sheetName val="listado_equipos_a_utilizar2"/>
      <sheetName val="Ana__blocks_y_termin_2"/>
      <sheetName val="Costos_Mano_de_Obra2"/>
      <sheetName val="Insumos_materiales2"/>
      <sheetName val="Ana__Horm_mexc_mort2"/>
      <sheetName val="Anal__horm_2"/>
      <sheetName val="Mano_de_Obra2"/>
      <sheetName val="CUBICACION_112"/>
      <sheetName val="Ana__blocks_y_termin_3"/>
      <sheetName val="Costos_Mano_de_Obra3"/>
      <sheetName val="Insumos_materiales3"/>
      <sheetName val="Ana__Horm_mexc_mort3"/>
      <sheetName val="ana-sanit_3"/>
      <sheetName val="analisis_h-a_3"/>
      <sheetName val="Pu-Sanit_2"/>
      <sheetName val="listado_equipos_a_utilizar3"/>
      <sheetName val="Anal__horm_3"/>
      <sheetName val="Mano_de_Obra3"/>
      <sheetName val="Precio"/>
      <sheetName val="Senalizacion"/>
      <sheetName val="Sheet4"/>
      <sheetName val="Sheet5"/>
      <sheetName val="Análisis de Precios"/>
      <sheetName val="pu-elect."/>
      <sheetName val="m. o. exc."/>
      <sheetName val="ana-elect."/>
      <sheetName val="puertas"/>
    </sheetNames>
    <sheetDataSet>
      <sheetData sheetId="0" refreshError="1">
        <row r="4">
          <cell r="D4">
            <v>2547.17</v>
          </cell>
        </row>
        <row r="11">
          <cell r="D11">
            <v>95</v>
          </cell>
        </row>
      </sheetData>
      <sheetData sheetId="1" refreshError="1">
        <row r="10">
          <cell r="F10">
            <v>4838.6400000000003</v>
          </cell>
        </row>
        <row r="37">
          <cell r="F37">
            <v>4299.8692000000001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 Base"/>
      <sheetName val="Adicional No. 01"/>
      <sheetName val="CUB.4, TRAMO I, CARDON-BA"/>
      <sheetName val="Adicional No. 02"/>
      <sheetName val="1.01 Ingenieria"/>
      <sheetName val="1.02 Mantenimiento Tránsito"/>
      <sheetName val="1.03 Campamento"/>
      <sheetName val="1.04 Const. Desvio"/>
      <sheetName val="1.05 Mant. de riego"/>
      <sheetName val="1.06 Letreros de la obra"/>
      <sheetName val="2.01 Rem y Rec. Tub.Acueduto"/>
      <sheetName val="2.02 Rem. y recol. alambradas "/>
      <sheetName val="2.03 Const. alambradas"/>
      <sheetName val="2.04 Exc en Roca equipo"/>
      <sheetName val="2.05 Exc en Roca Retromartillo"/>
      <sheetName val="2.06 Exc mat. no cl. compensado"/>
      <sheetName val="2.07 Exc mat. no cl con sobreac"/>
      <sheetName val="2.08 Exc Material Inserv."/>
      <sheetName val="2.09  Exc. Prestamo"/>
      <sheetName val="2.10 rell conf explanacion"/>
      <sheetName val="2.11 Cunetas pie talud"/>
      <sheetName val="2.12 Canalizacion a mano"/>
      <sheetName val="2.13 Escarificacion superf."/>
      <sheetName val="2.15  Bote roca"/>
      <sheetName val="2.16 Bote mat. no clasif."/>
      <sheetName val="2.17 Bote mat. inservible"/>
      <sheetName val="2.18 Bote mat. estructuras"/>
      <sheetName val="2.19 Acarr adic. Mat. compen. "/>
      <sheetName val="2.20 Acarr Mat Prestamo"/>
      <sheetName val="2.21 Acarr Mat Base"/>
      <sheetName val="2.22 Acarr Mat Sub.-base"/>
      <sheetName val="2.23 Exc. estruct dren  1.5m"/>
      <sheetName val="2.24 Exc. estruct. de 1.5-3.0"/>
      <sheetName val="2.25 Terminacion de Sub-rasante"/>
      <sheetName val="3.01 Sub Base granular"/>
      <sheetName val="3.02 Sub.-base Triturada"/>
      <sheetName val="3.03 ESTABIL. Sub-Base"/>
      <sheetName val="3.04 Estabilización de base"/>
      <sheetName val="3.05 Extendido Cal"/>
      <sheetName val="4.01 Carpeta Horm. Asf. 2&quot;"/>
      <sheetName val="2.01 Riego de Adherencia"/>
      <sheetName val="4.02 Riego de Imprimacion "/>
      <sheetName val="4.03 SEÑALIZACION"/>
      <sheetName val="5.01.01 Horm. Est.  D Cabezal"/>
      <sheetName val="5.01.02 Horm.Est.E Pasarela"/>
      <sheetName val="5.01.03  Puentes"/>
      <sheetName val="6.01.01.01Tubería 24"/>
      <sheetName val="6.01.01.02 Tubería  30¨"/>
      <sheetName val="6.01.01.03 Alcantarilla  36¨ "/>
      <sheetName val="6.01.01.04 Tubería 42&quot;"/>
      <sheetName val="6.01.01.05 Cajón 1.5 x 1.5"/>
      <sheetName val="6.01.01.06  Cajón 2 x 2"/>
      <sheetName val="6.01.01.07 Cajón 3 x 3"/>
      <sheetName val="6.01.08 Mat. de asiento clase C"/>
      <sheetName val="6.02.09 Sum Rell  en O. Conexas"/>
      <sheetName val="7.01 Encache de Piedra"/>
      <sheetName val="7.02 Horm. Fondo Cunetas Encac."/>
      <sheetName val="7.03 Muros de Gaviones"/>
      <sheetName val="7.04 Muros de Sacos"/>
      <sheetName val="7.05 Const. Contenes"/>
      <sheetName val="7.06 Const. Aceras"/>
      <sheetName val="7.07 Barrera de Defensa"/>
      <sheetName val="7.08 Hormigón 180 Nivelación"/>
      <sheetName val="7.09 Canaletas de Hormigón"/>
      <sheetName val="7.10 Regado y Nivelado Material"/>
      <sheetName val="7.11 Perfila con Retromartillo"/>
      <sheetName val="7.12 Perfila con Cubo de Retro"/>
      <sheetName val="7.14 Limp. Final y Bote"/>
      <sheetName val="16% de ITEBIS"/>
      <sheetName val="2.02 Acarr Adic Asf"/>
      <sheetName val="2.03 Acarr Adic Agreg"/>
      <sheetName val=" Base Triturada"/>
      <sheetName val=" Cajón 2.5 x 2.5"/>
      <sheetName val="Hormigón Proyectado"/>
      <sheetName val="Piedras fundac"/>
      <sheetName val="3.01 Canalizacion"/>
      <sheetName val="3.02 Acero"/>
      <sheetName val="3.03 Rell aproc puente"/>
      <sheetName val="3.04 Arena"/>
      <sheetName val="Senalizacion"/>
      <sheetName val="Analisis Acc Asf"/>
      <sheetName val="Analisis"/>
      <sheetName val="Asfalto"/>
      <sheetName val="Alc"/>
      <sheetName val="Sheet1"/>
    </sheetNames>
    <sheetDataSet>
      <sheetData sheetId="0"/>
      <sheetData sheetId="1"/>
      <sheetData sheetId="2">
        <row r="53">
          <cell r="B53" t="str">
            <v>Estabilización de Sub-Base con 3% de Cal</v>
          </cell>
        </row>
      </sheetData>
      <sheetData sheetId="3">
        <row r="168">
          <cell r="A168">
            <v>3.04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2">
          <cell r="A2" t="str">
            <v>Perido: Desde 11/Mayo/2010 hasta 09/Junio/2010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2">
          <cell r="A2" t="str">
            <v>Perido: Desde 11/Mayo/2010 hasta 09/Junio/2010</v>
          </cell>
        </row>
      </sheetData>
      <sheetData sheetId="68"/>
      <sheetData sheetId="69"/>
      <sheetData sheetId="70"/>
      <sheetData sheetId="71">
        <row r="7">
          <cell r="C7" t="str">
            <v>CONSORCIO TECNOLOGICO DE LA CONSTRUCCION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 Base"/>
      <sheetName val="Adicional No. 01"/>
      <sheetName val="CUB.4, TRAMO I, CARDON-BA"/>
      <sheetName val="Analisis (2)"/>
      <sheetName val="Adicional No. 02"/>
      <sheetName val="1.01 Ingenieria"/>
      <sheetName val="1.02 Mantenimiento Tránsito"/>
      <sheetName val="1.03 Campamento"/>
      <sheetName val="1.04 Const. Desvio"/>
      <sheetName val="1.05 Mant. de riego"/>
      <sheetName val="1.06 Letreros de la obra"/>
      <sheetName val="2.01 Rem y Rec. Tub.Acueduto"/>
      <sheetName val="2.02 Rem. y recol. alambradas "/>
      <sheetName val="2.03 Const. alambradas"/>
      <sheetName val="2.04 Exc en Roca equipo"/>
      <sheetName val="2.05 Exc en Roca Retromartillo"/>
      <sheetName val="2.06 Exc mat. no cl. compensado"/>
      <sheetName val="2.07 Exc mat. no cl con sobreac"/>
      <sheetName val="2.08 Exc Material Inserv."/>
      <sheetName val="2.09  Exc. Prestamo"/>
      <sheetName val="2.10 rell conf explanacion"/>
      <sheetName val="2.11 Cunetas pie talud"/>
      <sheetName val="2.12 Canalizacion a mano"/>
      <sheetName val="2.13 Escarificacion superf."/>
      <sheetName val="2.15  Bote roca"/>
      <sheetName val="2.16 Bote mat. no clasif."/>
      <sheetName val="2.17 Bote mat. inservible"/>
      <sheetName val="2.18 Bote mat. estructuras"/>
      <sheetName val="2.19 Acarr adic. Mat. compen. "/>
      <sheetName val="2.20 Acarr Mat Prestamo"/>
      <sheetName val="2.21 Acarr Mat Base"/>
      <sheetName val="2.22 Acarr Mat Sub.-base"/>
      <sheetName val="2.23 Exc. estruct dren  1.5m"/>
      <sheetName val="2.24 Exc. estruct. de 1.5-3.0"/>
      <sheetName val="2.25 Terminacion de Sub-rasante"/>
      <sheetName val="3.01 Sub Base granular"/>
      <sheetName val="3.02 Sub.-base Triturada"/>
      <sheetName val="3.03 ESTABIL. Sub-Base"/>
      <sheetName val="3.04 Estabilización de base"/>
      <sheetName val="3.05 Extendido Cal"/>
      <sheetName val="4.01 Carpeta Horm. Asf. 2&quot;"/>
      <sheetName val="2.01 Riego de Adherencia"/>
      <sheetName val="4.02 Riego de Imprimacion "/>
      <sheetName val="4.03 SEÑALIZACION"/>
      <sheetName val="5.01.01 Horm. Est.  D Cabezal"/>
      <sheetName val="5.01.02 Horm.Est.E Pasarela"/>
      <sheetName val="5.01.03  Puentes"/>
      <sheetName val="6.01.01.01Tubería 24"/>
      <sheetName val="6.01.01.02 Tubería  30¨"/>
      <sheetName val="6.01.01.03 Alcantarilla  36¨ "/>
      <sheetName val="6.01.01.04 Tubería 42&quot;"/>
      <sheetName val="6.01.01.05 Cajón 1.5 x 1.5"/>
      <sheetName val="6.01.01.06  Cajón 2 x 2"/>
      <sheetName val="6.01.01.07 Cajón 3 x 3"/>
      <sheetName val="6.01.08 Mat. de asiento clase C"/>
      <sheetName val="6.02.09 Sum Rell  en O. Conexas"/>
      <sheetName val="7.01 Encache de Piedra"/>
      <sheetName val="7.02 Horm. Fondo Cunetas Encac."/>
      <sheetName val="7.03 Muros de Gaviones"/>
      <sheetName val="7.04 Muros de Sacos"/>
      <sheetName val="7.05 Const. Contenes"/>
      <sheetName val="7.06 Const. Aceras"/>
      <sheetName val="7.07 Barrera de Defensa"/>
      <sheetName val="7.08 Hormigón 180 Nivelación"/>
      <sheetName val="7.09 Canaletas de Hormigón"/>
      <sheetName val="7.10 Regado y Nivelado Material"/>
      <sheetName val="7.11 Perfila con Retromartillo"/>
      <sheetName val="7.12 Perfila con Cubo de Retro"/>
      <sheetName val="7.14 Limp. Final y Bote"/>
      <sheetName val="16% de ITEBIS"/>
      <sheetName val="2.02 Acarr Adic Asf"/>
      <sheetName val="2.03 Acarr Adic Agreg"/>
      <sheetName val=" Base Triturada"/>
      <sheetName val=" Cajón 2.5 x 2.5"/>
      <sheetName val="Hormigón Proyectado"/>
      <sheetName val="Piedras fundac"/>
      <sheetName val="3.01 Canalizacion"/>
      <sheetName val="3.02 Acero"/>
      <sheetName val="3.03 Rell aproc puente"/>
      <sheetName val="3.04 Arena"/>
      <sheetName val="Senalizacion"/>
      <sheetName val="Analisis Acc Asf"/>
      <sheetName val="Analisis"/>
      <sheetName val="Asfalto"/>
      <sheetName val="Alc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  <sheetName val="Analisis"/>
      <sheetName val="Pres. Adic.Y"/>
      <sheetName val="Ana"/>
      <sheetName val="LISTA DE PRECIO"/>
      <sheetName val="Presup."/>
      <sheetName val="Insumos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TIPO_C_4NIV_"/>
      <sheetName val="TIPO_I_3NIV_"/>
      <sheetName val="TIPO_F_3NIV_"/>
      <sheetName val="TIPO_F_4NIV_"/>
      <sheetName val="TIPO_I_3NIV(2)"/>
      <sheetName val="Tipo_J_3NIV_"/>
      <sheetName val="TIPO_F_3NIV__(2)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TIPO_C_4NIV_1"/>
      <sheetName val="TIPO_I_3NIV_1"/>
      <sheetName val="TIPO_F_3NIV_1"/>
      <sheetName val="TIPO_F_4NIV_1"/>
      <sheetName val="TIPO_I_3NIV(2)1"/>
      <sheetName val="Tipo_J_3NIV_1"/>
      <sheetName val="TIPO_F_3NIV__(2)1"/>
      <sheetName val="MOJornal"/>
      <sheetName val="Estructura Metalica"/>
      <sheetName val="Pres__Adic_Y"/>
      <sheetName val="LISTA_DE_PRECIO"/>
      <sheetName val="Presup_"/>
      <sheetName val="Pres__Adic_Y1"/>
      <sheetName val="LISTA_DE_PRECIO1"/>
      <sheetName val="Presup_1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TIPO_C_4NIV_2"/>
      <sheetName val="TIPO_I_3NIV_2"/>
      <sheetName val="TIPO_F_3NIV_2"/>
      <sheetName val="TIPO_F_4NIV_2"/>
      <sheetName val="TIPO_I_3NIV(2)2"/>
      <sheetName val="Tipo_J_3NIV_2"/>
      <sheetName val="TIPO_F_3NIV__(2)2"/>
      <sheetName val="Pres__Adic_Y2"/>
      <sheetName val="LISTA_DE_PRECIO2"/>
      <sheetName val="Presup_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TIPO_C_4NIV_3"/>
      <sheetName val="TIPO_I_3NIV_3"/>
      <sheetName val="TIPO_F_3NIV_3"/>
      <sheetName val="TIPO_F_4NIV_3"/>
      <sheetName val="TIPO_I_3NIV(2)3"/>
      <sheetName val="Tipo_J_3NIV_3"/>
      <sheetName val="TIPO_F_3NIV__(2)3"/>
      <sheetName val="Pres__Adic_Y3"/>
      <sheetName val="LISTA_DE_PRECIO3"/>
      <sheetName val="Presup_3"/>
      <sheetName val="Mano Obra"/>
      <sheetName val="Datos"/>
      <sheetName val="V.Tierras A"/>
      <sheetName val="PRE Desvio Alcant.  Potable"/>
      <sheetName val="Edificio_A4"/>
      <sheetName val="Edificio_D4"/>
      <sheetName val="Edicio_c4"/>
      <sheetName val="electr_4"/>
      <sheetName val="Unv__4"/>
      <sheetName val="Anal__horm_4"/>
      <sheetName val="anal_term4"/>
      <sheetName val="Ana-Sanit_4"/>
      <sheetName val="Pu-Sanit_4"/>
      <sheetName val="PU-Elect_4"/>
      <sheetName val="anal_aire4"/>
      <sheetName val="climat_4"/>
      <sheetName val="cuantias_4"/>
      <sheetName val="planta_trata4"/>
      <sheetName val="subida_materiales4"/>
      <sheetName val="M__O__exc_4"/>
      <sheetName val="Ana-elect_4"/>
      <sheetName val="calcul_anal4"/>
      <sheetName val="TIPO_C_4NIV_4"/>
      <sheetName val="TIPO_I_3NIV_4"/>
      <sheetName val="TIPO_F_3NIV_4"/>
      <sheetName val="TIPO_F_4NIV_4"/>
      <sheetName val="TIPO_I_3NIV(2)4"/>
      <sheetName val="Tipo_J_3NIV_4"/>
      <sheetName val="TIPO_F_3NIV__(2)4"/>
      <sheetName val="Pres__Adic_Y4"/>
      <sheetName val="LISTA_DE_PRECIO4"/>
      <sheetName val="Presup_4"/>
      <sheetName val="Edificio_A5"/>
      <sheetName val="Edificio_D5"/>
      <sheetName val="Edicio_c5"/>
      <sheetName val="electr_5"/>
      <sheetName val="Unv__5"/>
      <sheetName val="Anal__horm_5"/>
      <sheetName val="anal_term5"/>
      <sheetName val="Ana-Sanit_5"/>
      <sheetName val="Pu-Sanit_5"/>
      <sheetName val="PU-Elect_5"/>
      <sheetName val="anal_aire5"/>
      <sheetName val="climat_5"/>
      <sheetName val="cuantias_5"/>
      <sheetName val="planta_trata5"/>
      <sheetName val="subida_materiales5"/>
      <sheetName val="M__O__exc_5"/>
      <sheetName val="Ana-elect_5"/>
      <sheetName val="calcul_anal5"/>
      <sheetName val="TIPO_C_4NIV_5"/>
      <sheetName val="TIPO_I_3NIV_5"/>
      <sheetName val="TIPO_F_3NIV_5"/>
      <sheetName val="TIPO_F_4NIV_5"/>
      <sheetName val="TIPO_I_3NIV(2)5"/>
      <sheetName val="Tipo_J_3NIV_5"/>
      <sheetName val="TIPO_F_3NIV__(2)5"/>
      <sheetName val="Pres__Adic_Y5"/>
      <sheetName val="LISTA_DE_PRECIO5"/>
      <sheetName val="Presup_5"/>
      <sheetName val="Mano_Obra"/>
      <sheetName val="Mano_Obra1"/>
      <sheetName val="Mano_Obra2"/>
      <sheetName val="Mano_Obra3"/>
      <sheetName val="Mano_Obra4"/>
      <sheetName val="Mano_Obra5"/>
      <sheetName val="Desembolso de Caja"/>
      <sheetName val="Precio"/>
      <sheetName val="Ana. blocks y termin."/>
      <sheetName val="Costos Mano de Obra"/>
      <sheetName val="Insumos materiales"/>
      <sheetName val="Ana. Horm mexc mort"/>
      <sheetName val="INS"/>
      <sheetName val="Rndmto"/>
      <sheetName val="m.o."/>
      <sheetName val="Análisis de Precios"/>
      <sheetName val="R.A.U."/>
      <sheetName val="MO"/>
      <sheetName val=""/>
      <sheetName val="PVC"/>
      <sheetName val="INSU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gonzalo"/>
      <sheetName val="Analisis (1)"/>
      <sheetName val="Materiales"/>
      <sheetName val="pre"/>
      <sheetName val="Sheet4"/>
      <sheetName val="Sheet5"/>
      <sheetName val="Mano de Obra"/>
      <sheetName val="Analisis Unitarios"/>
      <sheetName val="Cargas Sociales"/>
      <sheetName val="Datos a Project"/>
      <sheetName val="analisis de pu"/>
      <sheetName val="Tarifas de Alquiler de Equipo"/>
      <sheetName val="CUBICACION "/>
      <sheetName val="MOCuadrillas"/>
      <sheetName val="Ana-Basic"/>
      <sheetName val="ins 2"/>
      <sheetName val="San Pedro-Romana"/>
      <sheetName val="Villa Hermosa"/>
    </sheetNames>
    <sheetDataSet>
      <sheetData sheetId="0">
        <row r="14">
          <cell r="D14">
            <v>1240</v>
          </cell>
        </row>
      </sheetData>
      <sheetData sheetId="1">
        <row r="14">
          <cell r="D14">
            <v>1240</v>
          </cell>
        </row>
      </sheetData>
      <sheetData sheetId="2">
        <row r="14">
          <cell r="D14">
            <v>0.3</v>
          </cell>
        </row>
      </sheetData>
      <sheetData sheetId="3">
        <row r="14">
          <cell r="D14">
            <v>0.3</v>
          </cell>
        </row>
      </sheetData>
      <sheetData sheetId="4">
        <row r="14">
          <cell r="D14">
            <v>1240</v>
          </cell>
        </row>
      </sheetData>
      <sheetData sheetId="5">
        <row r="14">
          <cell r="D14">
            <v>1240</v>
          </cell>
        </row>
      </sheetData>
      <sheetData sheetId="6">
        <row r="14">
          <cell r="D14">
            <v>1240</v>
          </cell>
        </row>
      </sheetData>
      <sheetData sheetId="7">
        <row r="14">
          <cell r="D14">
            <v>1240</v>
          </cell>
        </row>
      </sheetData>
      <sheetData sheetId="8">
        <row r="14">
          <cell r="D14">
            <v>1240</v>
          </cell>
        </row>
      </sheetData>
      <sheetData sheetId="9" refreshError="1">
        <row r="14">
          <cell r="D14">
            <v>1240</v>
          </cell>
        </row>
        <row r="1512">
          <cell r="G1512">
            <v>3526.1216021874998</v>
          </cell>
        </row>
      </sheetData>
      <sheetData sheetId="10">
        <row r="14">
          <cell r="D14">
            <v>1240</v>
          </cell>
        </row>
      </sheetData>
      <sheetData sheetId="11">
        <row r="126">
          <cell r="C126">
            <v>55</v>
          </cell>
        </row>
      </sheetData>
      <sheetData sheetId="12">
        <row r="15">
          <cell r="D15">
            <v>1240</v>
          </cell>
        </row>
      </sheetData>
      <sheetData sheetId="13">
        <row r="15">
          <cell r="D15">
            <v>1240</v>
          </cell>
        </row>
      </sheetData>
      <sheetData sheetId="14">
        <row r="39">
          <cell r="D39">
            <v>4.37</v>
          </cell>
        </row>
      </sheetData>
      <sheetData sheetId="15">
        <row r="14">
          <cell r="D14">
            <v>0.3</v>
          </cell>
        </row>
      </sheetData>
      <sheetData sheetId="16">
        <row r="14">
          <cell r="D14">
            <v>0.3</v>
          </cell>
        </row>
      </sheetData>
      <sheetData sheetId="17"/>
      <sheetData sheetId="18"/>
      <sheetData sheetId="19">
        <row r="134">
          <cell r="D134">
            <v>550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39">
          <cell r="D39">
            <v>4.37</v>
          </cell>
        </row>
      </sheetData>
      <sheetData sheetId="51">
        <row r="39">
          <cell r="D39">
            <v>4.37</v>
          </cell>
        </row>
      </sheetData>
      <sheetData sheetId="52">
        <row r="39">
          <cell r="D39">
            <v>4.37</v>
          </cell>
        </row>
      </sheetData>
      <sheetData sheetId="53">
        <row r="39">
          <cell r="D39">
            <v>4.37</v>
          </cell>
        </row>
      </sheetData>
      <sheetData sheetId="54">
        <row r="39">
          <cell r="D39">
            <v>4.37</v>
          </cell>
        </row>
      </sheetData>
      <sheetData sheetId="55">
        <row r="39">
          <cell r="D39">
            <v>4.37</v>
          </cell>
        </row>
      </sheetData>
      <sheetData sheetId="56">
        <row r="39">
          <cell r="D39">
            <v>4.37</v>
          </cell>
        </row>
      </sheetData>
      <sheetData sheetId="57">
        <row r="39">
          <cell r="D39">
            <v>4.37</v>
          </cell>
        </row>
      </sheetData>
      <sheetData sheetId="58">
        <row r="39">
          <cell r="D39">
            <v>4.37</v>
          </cell>
        </row>
      </sheetData>
      <sheetData sheetId="59">
        <row r="39">
          <cell r="D39">
            <v>4.37</v>
          </cell>
        </row>
      </sheetData>
      <sheetData sheetId="60">
        <row r="39">
          <cell r="D39">
            <v>4.37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512">
          <cell r="G1512">
            <v>3526.1216021874998</v>
          </cell>
        </row>
      </sheetData>
      <sheetData sheetId="69">
        <row r="134">
          <cell r="D134">
            <v>550</v>
          </cell>
        </row>
      </sheetData>
      <sheetData sheetId="70">
        <row r="126">
          <cell r="C126">
            <v>55</v>
          </cell>
        </row>
      </sheetData>
      <sheetData sheetId="71">
        <row r="39">
          <cell r="D39">
            <v>4.37</v>
          </cell>
        </row>
      </sheetData>
      <sheetData sheetId="72">
        <row r="126">
          <cell r="C126">
            <v>55</v>
          </cell>
        </row>
      </sheetData>
      <sheetData sheetId="73">
        <row r="39">
          <cell r="D39">
            <v>4.37</v>
          </cell>
        </row>
      </sheetData>
      <sheetData sheetId="74">
        <row r="39">
          <cell r="D39">
            <v>4.37</v>
          </cell>
        </row>
      </sheetData>
      <sheetData sheetId="75">
        <row r="39">
          <cell r="D39">
            <v>4.37</v>
          </cell>
        </row>
      </sheetData>
      <sheetData sheetId="76">
        <row r="39">
          <cell r="D39">
            <v>4.37</v>
          </cell>
        </row>
      </sheetData>
      <sheetData sheetId="77">
        <row r="39">
          <cell r="D39">
            <v>4.37</v>
          </cell>
        </row>
      </sheetData>
      <sheetData sheetId="78">
        <row r="39">
          <cell r="D39">
            <v>4.37</v>
          </cell>
        </row>
      </sheetData>
      <sheetData sheetId="79">
        <row r="39">
          <cell r="D39">
            <v>4.37</v>
          </cell>
        </row>
      </sheetData>
      <sheetData sheetId="80">
        <row r="39">
          <cell r="D39">
            <v>4.37</v>
          </cell>
        </row>
      </sheetData>
      <sheetData sheetId="81">
        <row r="39">
          <cell r="D39">
            <v>4.37</v>
          </cell>
        </row>
      </sheetData>
      <sheetData sheetId="82">
        <row r="39">
          <cell r="D39">
            <v>4.37</v>
          </cell>
        </row>
      </sheetData>
      <sheetData sheetId="83">
        <row r="39">
          <cell r="D39">
            <v>4.37</v>
          </cell>
        </row>
      </sheetData>
      <sheetData sheetId="84">
        <row r="39">
          <cell r="D39">
            <v>4.37</v>
          </cell>
        </row>
      </sheetData>
      <sheetData sheetId="85">
        <row r="39">
          <cell r="D39">
            <v>4.37</v>
          </cell>
        </row>
      </sheetData>
      <sheetData sheetId="86">
        <row r="39">
          <cell r="D39">
            <v>4.37</v>
          </cell>
        </row>
      </sheetData>
      <sheetData sheetId="87">
        <row r="39">
          <cell r="D39">
            <v>4.37</v>
          </cell>
        </row>
      </sheetData>
      <sheetData sheetId="88">
        <row r="39">
          <cell r="D39">
            <v>4.37</v>
          </cell>
        </row>
      </sheetData>
      <sheetData sheetId="89">
        <row r="39">
          <cell r="D39">
            <v>4.37</v>
          </cell>
        </row>
      </sheetData>
      <sheetData sheetId="90">
        <row r="39">
          <cell r="D39">
            <v>4.37</v>
          </cell>
        </row>
      </sheetData>
      <sheetData sheetId="91">
        <row r="39">
          <cell r="D39">
            <v>4.37</v>
          </cell>
        </row>
      </sheetData>
      <sheetData sheetId="92">
        <row r="39">
          <cell r="D39">
            <v>4.37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39">
          <cell r="D39">
            <v>4.37</v>
          </cell>
        </row>
      </sheetData>
      <sheetData sheetId="102">
        <row r="39">
          <cell r="D39">
            <v>4.37</v>
          </cell>
        </row>
      </sheetData>
      <sheetData sheetId="103">
        <row r="39">
          <cell r="D39">
            <v>4.37</v>
          </cell>
        </row>
      </sheetData>
      <sheetData sheetId="104">
        <row r="39">
          <cell r="D39">
            <v>4.37</v>
          </cell>
        </row>
      </sheetData>
      <sheetData sheetId="105">
        <row r="39">
          <cell r="D39">
            <v>4.37</v>
          </cell>
        </row>
      </sheetData>
      <sheetData sheetId="106">
        <row r="39">
          <cell r="D39">
            <v>4.37</v>
          </cell>
        </row>
      </sheetData>
      <sheetData sheetId="107">
        <row r="39">
          <cell r="D39">
            <v>4.37</v>
          </cell>
        </row>
      </sheetData>
      <sheetData sheetId="108">
        <row r="39">
          <cell r="D39">
            <v>4.37</v>
          </cell>
        </row>
      </sheetData>
      <sheetData sheetId="109">
        <row r="39">
          <cell r="D39">
            <v>4.37</v>
          </cell>
        </row>
      </sheetData>
      <sheetData sheetId="110">
        <row r="39">
          <cell r="D39">
            <v>4.37</v>
          </cell>
        </row>
      </sheetData>
      <sheetData sheetId="111">
        <row r="39">
          <cell r="D39">
            <v>4.37</v>
          </cell>
        </row>
      </sheetData>
      <sheetData sheetId="112">
        <row r="39">
          <cell r="D39">
            <v>4.37</v>
          </cell>
        </row>
      </sheetData>
      <sheetData sheetId="113">
        <row r="39">
          <cell r="D39">
            <v>4.37</v>
          </cell>
        </row>
      </sheetData>
      <sheetData sheetId="114">
        <row r="39">
          <cell r="D39">
            <v>4.37</v>
          </cell>
        </row>
      </sheetData>
      <sheetData sheetId="115">
        <row r="39">
          <cell r="D39">
            <v>4.37</v>
          </cell>
        </row>
      </sheetData>
      <sheetData sheetId="116">
        <row r="39">
          <cell r="D39">
            <v>4.37</v>
          </cell>
        </row>
      </sheetData>
      <sheetData sheetId="117">
        <row r="39">
          <cell r="D39">
            <v>4.37</v>
          </cell>
        </row>
      </sheetData>
      <sheetData sheetId="118">
        <row r="39">
          <cell r="D39">
            <v>4.37</v>
          </cell>
        </row>
      </sheetData>
      <sheetData sheetId="119">
        <row r="39">
          <cell r="D39">
            <v>4.37</v>
          </cell>
        </row>
      </sheetData>
      <sheetData sheetId="120">
        <row r="39">
          <cell r="D39">
            <v>4.37</v>
          </cell>
        </row>
      </sheetData>
      <sheetData sheetId="121">
        <row r="39">
          <cell r="D39">
            <v>4.37</v>
          </cell>
        </row>
      </sheetData>
      <sheetData sheetId="122">
        <row r="39">
          <cell r="D39">
            <v>4.37</v>
          </cell>
        </row>
      </sheetData>
      <sheetData sheetId="123">
        <row r="39">
          <cell r="D39">
            <v>4.37</v>
          </cell>
        </row>
      </sheetData>
      <sheetData sheetId="124">
        <row r="39">
          <cell r="D39">
            <v>4.37</v>
          </cell>
        </row>
      </sheetData>
      <sheetData sheetId="125">
        <row r="39">
          <cell r="D39">
            <v>4.37</v>
          </cell>
        </row>
      </sheetData>
      <sheetData sheetId="126">
        <row r="126">
          <cell r="C126">
            <v>55</v>
          </cell>
        </row>
      </sheetData>
      <sheetData sheetId="127">
        <row r="39">
          <cell r="D39">
            <v>4.37</v>
          </cell>
        </row>
      </sheetData>
      <sheetData sheetId="128">
        <row r="39">
          <cell r="D39">
            <v>4.37</v>
          </cell>
        </row>
      </sheetData>
      <sheetData sheetId="129">
        <row r="39">
          <cell r="D39">
            <v>4.37</v>
          </cell>
        </row>
      </sheetData>
      <sheetData sheetId="130">
        <row r="39">
          <cell r="D39">
            <v>4.37</v>
          </cell>
        </row>
      </sheetData>
      <sheetData sheetId="131">
        <row r="39">
          <cell r="D39">
            <v>4.37</v>
          </cell>
        </row>
      </sheetData>
      <sheetData sheetId="132">
        <row r="39">
          <cell r="D39">
            <v>4.37</v>
          </cell>
        </row>
      </sheetData>
      <sheetData sheetId="133">
        <row r="39">
          <cell r="D39">
            <v>4.37</v>
          </cell>
        </row>
      </sheetData>
      <sheetData sheetId="134">
        <row r="39">
          <cell r="D39">
            <v>4.37</v>
          </cell>
        </row>
      </sheetData>
      <sheetData sheetId="135">
        <row r="39">
          <cell r="D39">
            <v>4.37</v>
          </cell>
        </row>
      </sheetData>
      <sheetData sheetId="136">
        <row r="39">
          <cell r="D39">
            <v>4.37</v>
          </cell>
        </row>
      </sheetData>
      <sheetData sheetId="137">
        <row r="39">
          <cell r="D39">
            <v>4.37</v>
          </cell>
        </row>
      </sheetData>
      <sheetData sheetId="138">
        <row r="39">
          <cell r="D39">
            <v>4.37</v>
          </cell>
        </row>
      </sheetData>
      <sheetData sheetId="139">
        <row r="39">
          <cell r="D39">
            <v>4.37</v>
          </cell>
        </row>
      </sheetData>
      <sheetData sheetId="140">
        <row r="39">
          <cell r="D39">
            <v>4.37</v>
          </cell>
        </row>
      </sheetData>
      <sheetData sheetId="141">
        <row r="39">
          <cell r="D39">
            <v>4.37</v>
          </cell>
        </row>
      </sheetData>
      <sheetData sheetId="142">
        <row r="39">
          <cell r="D39">
            <v>4.37</v>
          </cell>
        </row>
      </sheetData>
      <sheetData sheetId="143">
        <row r="39">
          <cell r="D39">
            <v>4.37</v>
          </cell>
        </row>
      </sheetData>
      <sheetData sheetId="144">
        <row r="39">
          <cell r="D39">
            <v>4.37</v>
          </cell>
        </row>
      </sheetData>
      <sheetData sheetId="145">
        <row r="39">
          <cell r="D39">
            <v>4.37</v>
          </cell>
        </row>
      </sheetData>
      <sheetData sheetId="146">
        <row r="39">
          <cell r="D39">
            <v>4.37</v>
          </cell>
        </row>
      </sheetData>
      <sheetData sheetId="147">
        <row r="39">
          <cell r="D39">
            <v>4.37</v>
          </cell>
        </row>
      </sheetData>
      <sheetData sheetId="148">
        <row r="39">
          <cell r="D39">
            <v>4.37</v>
          </cell>
        </row>
      </sheetData>
      <sheetData sheetId="149">
        <row r="39">
          <cell r="D39">
            <v>4.37</v>
          </cell>
        </row>
      </sheetData>
      <sheetData sheetId="150">
        <row r="39">
          <cell r="D39">
            <v>4.37</v>
          </cell>
        </row>
      </sheetData>
      <sheetData sheetId="151">
        <row r="39">
          <cell r="D39">
            <v>4.37</v>
          </cell>
        </row>
      </sheetData>
      <sheetData sheetId="152">
        <row r="39">
          <cell r="D39">
            <v>4.37</v>
          </cell>
        </row>
      </sheetData>
      <sheetData sheetId="153">
        <row r="39">
          <cell r="D39">
            <v>4.37</v>
          </cell>
        </row>
      </sheetData>
      <sheetData sheetId="154">
        <row r="126">
          <cell r="C126">
            <v>55</v>
          </cell>
        </row>
      </sheetData>
      <sheetData sheetId="155">
        <row r="39">
          <cell r="D39">
            <v>4.37</v>
          </cell>
        </row>
      </sheetData>
      <sheetData sheetId="156"/>
      <sheetData sheetId="157">
        <row r="391">
          <cell r="F391">
            <v>14781.0615459973</v>
          </cell>
        </row>
      </sheetData>
      <sheetData sheetId="158">
        <row r="391">
          <cell r="F391">
            <v>14781.061545997285</v>
          </cell>
        </row>
      </sheetData>
      <sheetData sheetId="159">
        <row r="1512">
          <cell r="G1512">
            <v>3526.1216021874998</v>
          </cell>
        </row>
      </sheetData>
      <sheetData sheetId="160">
        <row r="391">
          <cell r="F391">
            <v>14781.061545997285</v>
          </cell>
        </row>
      </sheetData>
      <sheetData sheetId="161"/>
      <sheetData sheetId="162">
        <row r="391">
          <cell r="F391">
            <v>14781.061545997285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>
        <row r="126">
          <cell r="C126">
            <v>55</v>
          </cell>
        </row>
      </sheetData>
      <sheetData sheetId="168">
        <row r="39">
          <cell r="D39">
            <v>4.37</v>
          </cell>
        </row>
      </sheetData>
      <sheetData sheetId="169">
        <row r="126">
          <cell r="C126">
            <v>55</v>
          </cell>
        </row>
      </sheetData>
      <sheetData sheetId="170">
        <row r="39">
          <cell r="D39">
            <v>4.37</v>
          </cell>
        </row>
      </sheetData>
      <sheetData sheetId="171">
        <row r="39">
          <cell r="D39">
            <v>4.37</v>
          </cell>
        </row>
      </sheetData>
      <sheetData sheetId="172">
        <row r="39">
          <cell r="D39">
            <v>4.37</v>
          </cell>
        </row>
      </sheetData>
      <sheetData sheetId="173">
        <row r="126">
          <cell r="C126">
            <v>55</v>
          </cell>
        </row>
      </sheetData>
      <sheetData sheetId="174">
        <row r="39">
          <cell r="D39">
            <v>4.37</v>
          </cell>
        </row>
      </sheetData>
      <sheetData sheetId="175">
        <row r="39">
          <cell r="D39">
            <v>4.37</v>
          </cell>
        </row>
      </sheetData>
      <sheetData sheetId="176">
        <row r="39">
          <cell r="D39">
            <v>4.37</v>
          </cell>
        </row>
      </sheetData>
      <sheetData sheetId="177">
        <row r="39">
          <cell r="D39">
            <v>4.37</v>
          </cell>
        </row>
      </sheetData>
      <sheetData sheetId="178">
        <row r="39">
          <cell r="D39">
            <v>4.37</v>
          </cell>
        </row>
      </sheetData>
      <sheetData sheetId="179">
        <row r="39">
          <cell r="D39">
            <v>4.37</v>
          </cell>
        </row>
      </sheetData>
      <sheetData sheetId="180">
        <row r="39">
          <cell r="D39">
            <v>4.37</v>
          </cell>
        </row>
      </sheetData>
      <sheetData sheetId="181">
        <row r="39">
          <cell r="D39">
            <v>4.37</v>
          </cell>
        </row>
      </sheetData>
      <sheetData sheetId="182">
        <row r="39">
          <cell r="D39">
            <v>4.37</v>
          </cell>
        </row>
      </sheetData>
      <sheetData sheetId="183">
        <row r="39">
          <cell r="D39">
            <v>4.37</v>
          </cell>
        </row>
      </sheetData>
      <sheetData sheetId="184"/>
      <sheetData sheetId="185">
        <row r="1512">
          <cell r="G1512">
            <v>3526.1216021874998</v>
          </cell>
        </row>
      </sheetData>
      <sheetData sheetId="186"/>
      <sheetData sheetId="187">
        <row r="1512">
          <cell r="G1512">
            <v>3526.1216021874998</v>
          </cell>
        </row>
      </sheetData>
      <sheetData sheetId="188"/>
      <sheetData sheetId="189">
        <row r="1512">
          <cell r="G1512">
            <v>3526.1216021874998</v>
          </cell>
        </row>
      </sheetData>
      <sheetData sheetId="190">
        <row r="391">
          <cell r="F391">
            <v>14781.061545997285</v>
          </cell>
        </row>
      </sheetData>
      <sheetData sheetId="191">
        <row r="1512">
          <cell r="G1512">
            <v>3526.1216021874998</v>
          </cell>
        </row>
      </sheetData>
      <sheetData sheetId="192">
        <row r="391">
          <cell r="F391">
            <v>14781.061545997285</v>
          </cell>
        </row>
      </sheetData>
      <sheetData sheetId="193">
        <row r="126">
          <cell r="C126">
            <v>55</v>
          </cell>
        </row>
      </sheetData>
      <sheetData sheetId="194">
        <row r="39">
          <cell r="D39">
            <v>4.37</v>
          </cell>
        </row>
      </sheetData>
      <sheetData sheetId="195">
        <row r="126">
          <cell r="C126">
            <v>55</v>
          </cell>
        </row>
      </sheetData>
      <sheetData sheetId="196">
        <row r="39">
          <cell r="D39">
            <v>4.37</v>
          </cell>
        </row>
      </sheetData>
      <sheetData sheetId="197">
        <row r="126">
          <cell r="C126">
            <v>55</v>
          </cell>
        </row>
      </sheetData>
      <sheetData sheetId="198">
        <row r="39">
          <cell r="D39">
            <v>4.37</v>
          </cell>
        </row>
      </sheetData>
      <sheetData sheetId="199">
        <row r="39">
          <cell r="D39">
            <v>4.37</v>
          </cell>
        </row>
      </sheetData>
      <sheetData sheetId="200">
        <row r="39">
          <cell r="D39">
            <v>4.37</v>
          </cell>
        </row>
      </sheetData>
      <sheetData sheetId="201">
        <row r="126">
          <cell r="C126">
            <v>55</v>
          </cell>
        </row>
      </sheetData>
      <sheetData sheetId="202">
        <row r="39">
          <cell r="D39">
            <v>4.37</v>
          </cell>
        </row>
      </sheetData>
      <sheetData sheetId="203">
        <row r="39">
          <cell r="D39">
            <v>4.37</v>
          </cell>
        </row>
      </sheetData>
      <sheetData sheetId="204">
        <row r="39">
          <cell r="D39">
            <v>4.37</v>
          </cell>
        </row>
      </sheetData>
      <sheetData sheetId="205">
        <row r="39">
          <cell r="D39">
            <v>4.37</v>
          </cell>
        </row>
      </sheetData>
      <sheetData sheetId="206">
        <row r="39">
          <cell r="D39">
            <v>4.37</v>
          </cell>
        </row>
      </sheetData>
      <sheetData sheetId="207">
        <row r="39">
          <cell r="D39">
            <v>4.37</v>
          </cell>
        </row>
      </sheetData>
      <sheetData sheetId="208">
        <row r="39">
          <cell r="D39">
            <v>4.37</v>
          </cell>
        </row>
      </sheetData>
      <sheetData sheetId="209">
        <row r="39">
          <cell r="D39">
            <v>4.37</v>
          </cell>
        </row>
      </sheetData>
      <sheetData sheetId="210">
        <row r="39">
          <cell r="D39">
            <v>4.37</v>
          </cell>
        </row>
      </sheetData>
      <sheetData sheetId="211">
        <row r="39">
          <cell r="D39">
            <v>4.37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1512">
          <cell r="G1512">
            <v>3526.1216021874998</v>
          </cell>
        </row>
      </sheetData>
      <sheetData sheetId="222"/>
      <sheetData sheetId="223">
        <row r="1512">
          <cell r="G1512">
            <v>3526.1216021874998</v>
          </cell>
        </row>
      </sheetData>
      <sheetData sheetId="224"/>
      <sheetData sheetId="225"/>
      <sheetData sheetId="226"/>
      <sheetData sheetId="227">
        <row r="391">
          <cell r="F391">
            <v>14781.061545997285</v>
          </cell>
        </row>
      </sheetData>
      <sheetData sheetId="228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"/>
      <sheetName val="Mezcla"/>
      <sheetName val="Ac.Z"/>
      <sheetName val="Ac.C"/>
      <sheetName val="Ac.V"/>
      <sheetName val="resum.ac "/>
      <sheetName val="LOSA"/>
      <sheetName val="LOSA (2)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  <sheetName val="Precios"/>
      <sheetName val="anal term"/>
      <sheetName val="Ac_Z"/>
      <sheetName val="Ac_C"/>
      <sheetName val="Ac_V"/>
      <sheetName val="resum_ac_"/>
      <sheetName val="LOSA_(2)"/>
      <sheetName val="ana_h_a"/>
      <sheetName val="Analisis_Areas_Ext_"/>
      <sheetName val="v__exterior"/>
      <sheetName val="bLOQUE_A"/>
      <sheetName val="V_Tierras_A"/>
      <sheetName val="V_H_A_y_Muros_A"/>
      <sheetName val="Term_A"/>
      <sheetName val="ANALISIS_STO_DGO"/>
      <sheetName val="Ac_Z1"/>
      <sheetName val="Ac_C1"/>
      <sheetName val="Ac_V1"/>
      <sheetName val="resum_ac_1"/>
      <sheetName val="LOSA_(2)1"/>
      <sheetName val="ana_h_a1"/>
      <sheetName val="Analisis_Areas_Ext_1"/>
      <sheetName val="v__exterior1"/>
      <sheetName val="bLOQUE_A1"/>
      <sheetName val="V_Tierras_A1"/>
      <sheetName val="V_H_A_y_Muros_A1"/>
      <sheetName val="Term_A1"/>
      <sheetName val="ANALISIS_STO_DGO1"/>
      <sheetName val="anal_term"/>
      <sheetName val="#REF"/>
      <sheetName val="HORM. Y MORTEROS."/>
      <sheetName val="SALARIOS"/>
      <sheetName val="HORM__Y_MORTEROS_"/>
      <sheetName val="anal_term1"/>
      <sheetName val="HORM__Y_MORTEROS_1"/>
      <sheetName val="Ac_Z2"/>
      <sheetName val="Ac_C2"/>
      <sheetName val="Ac_V2"/>
      <sheetName val="resum_ac_2"/>
      <sheetName val="LOSA_(2)2"/>
      <sheetName val="ana_h_a2"/>
      <sheetName val="Analisis_Areas_Ext_2"/>
      <sheetName val="v__exterior2"/>
      <sheetName val="bLOQUE_A2"/>
      <sheetName val="V_Tierras_A2"/>
      <sheetName val="V_H_A_y_Muros_A2"/>
      <sheetName val="Term_A2"/>
      <sheetName val="ANALISIS_STO_DGO2"/>
      <sheetName val="anal_term2"/>
      <sheetName val="HORM__Y_MORTEROS_2"/>
      <sheetName val="Ac_Z3"/>
      <sheetName val="Ac_C3"/>
      <sheetName val="Ac_V3"/>
      <sheetName val="resum_ac_3"/>
      <sheetName val="LOSA_(2)3"/>
      <sheetName val="ana_h_a3"/>
      <sheetName val="Analisis_Areas_Ext_3"/>
      <sheetName val="v__exterior3"/>
      <sheetName val="bLOQUE_A3"/>
      <sheetName val="V_Tierras_A3"/>
      <sheetName val="V_H_A_y_Muros_A3"/>
      <sheetName val="Term_A3"/>
      <sheetName val="ANALISIS_STO_DGO3"/>
      <sheetName val="anal_term3"/>
      <sheetName val="HORM__Y_MORTEROS_3"/>
      <sheetName val="m.o."/>
      <sheetName val="Ana. blocks y termin."/>
      <sheetName val="Costos Mano de Obra"/>
      <sheetName val="Insumos materiales"/>
      <sheetName val="Ana. Horm mexc mort"/>
      <sheetName val="m_o_"/>
      <sheetName val="m_o_1"/>
      <sheetName val="m_o_2"/>
      <sheetName val="m_o_3"/>
      <sheetName val="Ac_Z4"/>
      <sheetName val="Ac_C4"/>
      <sheetName val="Ac_V4"/>
      <sheetName val="resum_ac_4"/>
      <sheetName val="LOSA_(2)4"/>
      <sheetName val="ana_h_a4"/>
      <sheetName val="Analisis_Areas_Ext_4"/>
      <sheetName val="v__exterior4"/>
      <sheetName val="bLOQUE_A4"/>
      <sheetName val="V_Tierras_A4"/>
      <sheetName val="V_H_A_y_Muros_A4"/>
      <sheetName val="Term_A4"/>
      <sheetName val="ANALISIS_STO_DGO4"/>
      <sheetName val="m_o_4"/>
      <sheetName val="Ac_Z5"/>
      <sheetName val="Ac_C5"/>
      <sheetName val="Ac_V5"/>
      <sheetName val="resum_ac_5"/>
      <sheetName val="LOSA_(2)5"/>
      <sheetName val="ana_h_a5"/>
      <sheetName val="Analisis_Areas_Ext_5"/>
      <sheetName val="v__exterior5"/>
      <sheetName val="bLOQUE_A5"/>
      <sheetName val="V_Tierras_A5"/>
      <sheetName val="V_H_A_y_Muros_A5"/>
      <sheetName val="Term_A5"/>
      <sheetName val="ANALISIS_STO_DGO5"/>
      <sheetName val="m_o_5"/>
      <sheetName val="anal_term4"/>
      <sheetName val="HORM__Y_MORTEROS_4"/>
      <sheetName val="anal_term5"/>
      <sheetName val="HORM__Y_MORTEROS_5"/>
      <sheetName val="Osiades Est."/>
      <sheetName val="Analisis RELLENO"/>
      <sheetName val="presup"/>
      <sheetName val="INSUMOS"/>
      <sheetName val="ana-sanit."/>
      <sheetName val="Ana"/>
      <sheetName val="analisis h-a "/>
      <sheetName val="Pu-Sanit."/>
      <sheetName val="Jornal"/>
      <sheetName val="listado equipos a utilizar"/>
      <sheetName val="electrico"/>
      <sheetName val="Anal. horm."/>
      <sheetName val="Mat"/>
      <sheetName val="Mano de Obra"/>
      <sheetName val="Volumenes"/>
      <sheetName val="Lista de precios"/>
      <sheetName val="A"/>
      <sheetName val="Materiales"/>
      <sheetName val="Presup."/>
      <sheetName val="MO ELECTRICISTA"/>
      <sheetName val="Análisi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Caseta de planta"/>
      <sheetName val="Edificio Administracion"/>
      <sheetName val="Edificio de Entrada"/>
      <sheetName val="Hoja de presupuesto"/>
      <sheetName val="hato mayor dic.2010"/>
      <sheetName val="qqVgas"/>
      <sheetName val="Col.Amarre"/>
      <sheetName val="Escalera"/>
      <sheetName val="Muros"/>
      <sheetName val="CUBICACION 11"/>
      <sheetName val="MO"/>
      <sheetName val="CUBICACION_11"/>
      <sheetName val="Ana__blocks_y_termin_"/>
      <sheetName val="Costos_Mano_de_Obra"/>
      <sheetName val="Insumos_materiales"/>
      <sheetName val="Ana__Horm_mexc_mort"/>
      <sheetName val="ana-sanit_"/>
      <sheetName val="analisis_h-a_"/>
      <sheetName val="Pu-Sanit_"/>
      <sheetName val="listado_equipos_a_utilizar"/>
      <sheetName val="Anal__horm_"/>
      <sheetName val="Mano_de_Obra"/>
      <sheetName val="ana-sanit_1"/>
      <sheetName val="analisis_h-a_1"/>
      <sheetName val="listado_equipos_a_utilizar1"/>
      <sheetName val="Ana__blocks_y_termin_1"/>
      <sheetName val="Costos_Mano_de_Obra1"/>
      <sheetName val="Insumos_materiales1"/>
      <sheetName val="Ana__Horm_mexc_mort1"/>
      <sheetName val="Anal__horm_1"/>
      <sheetName val="Mano_de_Obra1"/>
      <sheetName val="CUBICACION_111"/>
      <sheetName val="Pu-Sanit_1"/>
      <sheetName val="ana-sanit_2"/>
      <sheetName val="analisis_h-a_2"/>
      <sheetName val="listado_equipos_a_utilizar2"/>
      <sheetName val="Ana__blocks_y_termin_2"/>
      <sheetName val="Costos_Mano_de_Obra2"/>
      <sheetName val="Insumos_materiales2"/>
      <sheetName val="Ana__Horm_mexc_mort2"/>
      <sheetName val="Anal__horm_2"/>
      <sheetName val="Mano_de_Obra2"/>
      <sheetName val="CUBICACION_112"/>
      <sheetName val="Ana__blocks_y_termin_3"/>
      <sheetName val="Costos_Mano_de_Obra3"/>
      <sheetName val="Insumos_materiales3"/>
      <sheetName val="Ana__Horm_mexc_mort3"/>
      <sheetName val="ana-sanit_3"/>
      <sheetName val="analisis_h-a_3"/>
      <sheetName val="Pu-Sanit_2"/>
      <sheetName val="listado_equipos_a_utilizar3"/>
      <sheetName val="Anal__horm_3"/>
      <sheetName val="Mano_de_Obra3"/>
      <sheetName val="Precio"/>
      <sheetName val="Sheet4"/>
      <sheetName val="Sheet5"/>
      <sheetName val="Análisis de Precios"/>
      <sheetName val="Senalizacion"/>
      <sheetName val="pu-elect."/>
      <sheetName val="m. o. exc."/>
      <sheetName val="ana-elect."/>
      <sheetName val="puertas"/>
    </sheetNames>
    <sheetDataSet>
      <sheetData sheetId="0" refreshError="1">
        <row r="4">
          <cell r="D4">
            <v>2547.17</v>
          </cell>
        </row>
        <row r="11">
          <cell r="D11">
            <v>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"/>
      <sheetName val="Presupuesto"/>
      <sheetName val="Sheet2"/>
      <sheetName val="Sheet3"/>
      <sheetName val="A"/>
      <sheetName val="Prec."/>
      <sheetName val="Ana.term"/>
      <sheetName val="PRESUP."/>
      <sheetName val="Sheet4"/>
      <sheetName val="Sheet5"/>
      <sheetName val="Insumos"/>
      <sheetName val="Análisis de Precios"/>
      <sheetName val="caseta de planta"/>
      <sheetName val="Volumenes"/>
      <sheetName val="anal term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m.t C"/>
      <sheetName val="I.HORMIGON"/>
      <sheetName val="Obra de Mano"/>
      <sheetName val="V.Tierras A"/>
      <sheetName val="Prec_"/>
      <sheetName val="Ana_term"/>
      <sheetName val="PRESUP_"/>
      <sheetName val="V_Tierras_A"/>
      <sheetName val="Prec_1"/>
      <sheetName val="Ana_term1"/>
      <sheetName val="PRESUP_1"/>
      <sheetName val="V_Tierras_A1"/>
      <sheetName val="Prec_2"/>
      <sheetName val="Ana_term2"/>
      <sheetName val="PRESUP_2"/>
      <sheetName val="V_Tierras_A2"/>
      <sheetName val="Prec_3"/>
      <sheetName val="Ana_term3"/>
      <sheetName val="PRESUP_3"/>
      <sheetName val="V_Tierras_A3"/>
      <sheetName val="Análisis"/>
      <sheetName val="Mano de Obra"/>
      <sheetName val="Subcontratos"/>
      <sheetName val="Analisis "/>
      <sheetName val="Analisis H.A. "/>
      <sheetName val="Mezcla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insumo"/>
      <sheetName val="exteriores"/>
      <sheetName val="MO"/>
      <sheetName val="Analisis Unitarios"/>
      <sheetName val="Cargas Sociales"/>
      <sheetName val="Datos a Project"/>
      <sheetName val="Tarifas de Alquiler de Equipo"/>
      <sheetName val="Prec_4"/>
      <sheetName val="Ana_term4"/>
      <sheetName val="PRESUP_4"/>
      <sheetName val="V_Tierras_A4"/>
      <sheetName val="Prec_5"/>
      <sheetName val="Ana_term5"/>
      <sheetName val="PRESUP_5"/>
      <sheetName val="V_Tierras_A5"/>
      <sheetName val="mov. tierra"/>
      <sheetName val="partidas opcion#1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mov. de tierra"/>
      <sheetName val="MOJornal"/>
      <sheetName val="Ana"/>
      <sheetName val="m.o."/>
      <sheetName val="INS"/>
      <sheetName val="Rndmto"/>
      <sheetName val="Analisis (2)"/>
      <sheetName val="Camiones"/>
      <sheetName val="análisis de costo edificios"/>
      <sheetName val="R.A.U."/>
      <sheetName val="Materiales"/>
      <sheetName val="ANALISIS H-A "/>
      <sheetName val="qqVgas"/>
      <sheetName val="Ana. blocks y termin."/>
      <sheetName val="Costos Mano de Obra"/>
      <sheetName val="Insumos materiales"/>
      <sheetName val="Ana. Horm mexc mort"/>
      <sheetName val="ANALISIS STO DGO"/>
      <sheetName val="Part. No Ejecutables"/>
      <sheetName val="PU-B-GS"/>
      <sheetName val="Rendimientos OM"/>
      <sheetName val="med.mov.de tierras2"/>
      <sheetName val="analisis de p. u. "/>
      <sheetName val="Listado Equipos a utilizar"/>
    </sheetNames>
    <sheetDataSet>
      <sheetData sheetId="0" refreshError="1">
        <row r="63">
          <cell r="D63">
            <v>5342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32">
          <cell r="C32">
            <v>157</v>
          </cell>
        </row>
      </sheetData>
      <sheetData sheetId="6">
        <row r="32">
          <cell r="C32">
            <v>157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2">
          <cell r="C32">
            <v>157</v>
          </cell>
        </row>
      </sheetData>
      <sheetData sheetId="29"/>
      <sheetData sheetId="30">
        <row r="32">
          <cell r="C32">
            <v>157</v>
          </cell>
        </row>
      </sheetData>
      <sheetData sheetId="31" refreshError="1"/>
      <sheetData sheetId="32">
        <row r="32">
          <cell r="C32">
            <v>157</v>
          </cell>
        </row>
      </sheetData>
      <sheetData sheetId="33">
        <row r="32">
          <cell r="C32">
            <v>157</v>
          </cell>
        </row>
      </sheetData>
      <sheetData sheetId="34">
        <row r="32">
          <cell r="C32">
            <v>157</v>
          </cell>
        </row>
      </sheetData>
      <sheetData sheetId="35" refreshError="1"/>
      <sheetData sheetId="36">
        <row r="32">
          <cell r="C32">
            <v>157</v>
          </cell>
        </row>
      </sheetData>
      <sheetData sheetId="37">
        <row r="32">
          <cell r="C32">
            <v>157</v>
          </cell>
        </row>
      </sheetData>
      <sheetData sheetId="38"/>
      <sheetData sheetId="39" refreshError="1"/>
      <sheetData sheetId="40">
        <row r="32">
          <cell r="C32">
            <v>157</v>
          </cell>
        </row>
      </sheetData>
      <sheetData sheetId="41">
        <row r="32">
          <cell r="C32">
            <v>157</v>
          </cell>
        </row>
      </sheetData>
      <sheetData sheetId="42">
        <row r="32">
          <cell r="C32">
            <v>157</v>
          </cell>
        </row>
      </sheetData>
      <sheetData sheetId="43" refreshError="1"/>
      <sheetData sheetId="44" refreshError="1"/>
      <sheetData sheetId="45">
        <row r="32">
          <cell r="C32">
            <v>157</v>
          </cell>
        </row>
      </sheetData>
      <sheetData sheetId="46">
        <row r="32">
          <cell r="C32">
            <v>157</v>
          </cell>
        </row>
      </sheetData>
      <sheetData sheetId="47">
        <row r="32">
          <cell r="C32">
            <v>157</v>
          </cell>
        </row>
      </sheetData>
      <sheetData sheetId="48">
        <row r="32">
          <cell r="C32">
            <v>157</v>
          </cell>
        </row>
      </sheetData>
      <sheetData sheetId="49" refreshError="1"/>
      <sheetData sheetId="50">
        <row r="32">
          <cell r="C32">
            <v>157</v>
          </cell>
        </row>
      </sheetData>
      <sheetData sheetId="51">
        <row r="32">
          <cell r="C32">
            <v>157</v>
          </cell>
        </row>
      </sheetData>
      <sheetData sheetId="52">
        <row r="32">
          <cell r="C32">
            <v>157</v>
          </cell>
        </row>
      </sheetData>
      <sheetData sheetId="53">
        <row r="32">
          <cell r="C32">
            <v>157</v>
          </cell>
        </row>
      </sheetData>
      <sheetData sheetId="54">
        <row r="32">
          <cell r="C32">
            <v>157</v>
          </cell>
        </row>
      </sheetData>
      <sheetData sheetId="55">
        <row r="32">
          <cell r="C32">
            <v>157</v>
          </cell>
        </row>
      </sheetData>
      <sheetData sheetId="56">
        <row r="32">
          <cell r="C32">
            <v>157</v>
          </cell>
        </row>
      </sheetData>
      <sheetData sheetId="57">
        <row r="32">
          <cell r="C32">
            <v>157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32">
          <cell r="C32">
            <v>157</v>
          </cell>
        </row>
      </sheetData>
      <sheetData sheetId="66">
        <row r="32">
          <cell r="C32">
            <v>157</v>
          </cell>
        </row>
      </sheetData>
      <sheetData sheetId="67"/>
      <sheetData sheetId="68"/>
      <sheetData sheetId="69">
        <row r="32">
          <cell r="C32">
            <v>157</v>
          </cell>
        </row>
      </sheetData>
      <sheetData sheetId="70">
        <row r="32">
          <cell r="C32">
            <v>157</v>
          </cell>
        </row>
      </sheetData>
      <sheetData sheetId="71">
        <row r="32">
          <cell r="C32">
            <v>157</v>
          </cell>
        </row>
      </sheetData>
      <sheetData sheetId="72"/>
      <sheetData sheetId="73" refreshError="1"/>
      <sheetData sheetId="74" refreshError="1"/>
      <sheetData sheetId="75">
        <row r="32">
          <cell r="C32">
            <v>157</v>
          </cell>
        </row>
      </sheetData>
      <sheetData sheetId="76">
        <row r="63">
          <cell r="D63">
            <v>0</v>
          </cell>
        </row>
      </sheetData>
      <sheetData sheetId="77">
        <row r="63">
          <cell r="D63">
            <v>0</v>
          </cell>
        </row>
      </sheetData>
      <sheetData sheetId="78"/>
      <sheetData sheetId="79">
        <row r="32">
          <cell r="C32">
            <v>157</v>
          </cell>
        </row>
      </sheetData>
      <sheetData sheetId="80">
        <row r="32">
          <cell r="C32">
            <v>157</v>
          </cell>
        </row>
      </sheetData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caseta_de_planta_(2)"/>
      <sheetName val="cisterna_"/>
      <sheetName val="caseta_de_planta"/>
      <sheetName val="Relacion_de_proyecto"/>
      <sheetName val="Análisis_de_Precios"/>
      <sheetName val="caseta_de_planta_(2)1"/>
      <sheetName val="cisterna_1"/>
      <sheetName val="caseta_de_planta1"/>
      <sheetName val="Relacion_de_proyecto1"/>
      <sheetName val="Análisis_de_Precios1"/>
      <sheetName val="M.O."/>
      <sheetName val="MO"/>
      <sheetName val="MATERIALES_LISTADO"/>
      <sheetName val="Ins"/>
      <sheetName val="M_O_"/>
      <sheetName val="M_O_1"/>
      <sheetName val="caseta_de_planta_(2)2"/>
      <sheetName val="cisterna_2"/>
      <sheetName val="caseta_de_planta2"/>
      <sheetName val="Relacion_de_proyecto2"/>
      <sheetName val="Análisis_de_Precios2"/>
      <sheetName val="M_O_2"/>
      <sheetName val="caseta_de_planta_(2)3"/>
      <sheetName val="cisterna_3"/>
      <sheetName val="caseta_de_planta3"/>
      <sheetName val="Relacion_de_proyecto3"/>
      <sheetName val="Análisis_de_Precios3"/>
      <sheetName val="M_O_3"/>
      <sheetName val="analisis detallado"/>
      <sheetName val="PRECIOS"/>
      <sheetName val="analisis_detallado"/>
      <sheetName val="analisis_detallado1"/>
      <sheetName val="analisis_detallado2"/>
      <sheetName val="analisis_detallado3"/>
      <sheetName val="MATERIALES"/>
      <sheetName val="OBRAMANO"/>
      <sheetName val="EQUIPOS"/>
      <sheetName val="caseta_de_planta_(2)4"/>
      <sheetName val="cisterna_4"/>
      <sheetName val="caseta_de_planta4"/>
      <sheetName val="Relacion_de_proyecto4"/>
      <sheetName val="Análisis_de_Precios4"/>
      <sheetName val="M_O_4"/>
      <sheetName val="analisis_detallado4"/>
      <sheetName val="caseta_de_planta_(2)5"/>
      <sheetName val="cisterna_5"/>
      <sheetName val="caseta_de_planta5"/>
      <sheetName val="Relacion_de_proyecto5"/>
      <sheetName val="Análisis_de_Precios5"/>
      <sheetName val="M_O_5"/>
      <sheetName val="analisis_detallado5"/>
      <sheetName val="Resumen Precio Equipos"/>
      <sheetName val="o.m. y salarios"/>
      <sheetName val="a"/>
      <sheetName val="anal term"/>
      <sheetName val="analisis sto dgo"/>
      <sheetName val="analisis trabajos generales"/>
      <sheetName val="V.Tierras A"/>
      <sheetName val="listado equipos a utilizar"/>
      <sheetName val="M.O y Rendimientos"/>
      <sheetName val="Col.Amarre"/>
      <sheetName val="Escalera"/>
      <sheetName val="Muros"/>
      <sheetName val="presup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Ana"/>
      <sheetName val="Ins 2"/>
      <sheetName val="INSU"/>
      <sheetName val="Mano Obra"/>
      <sheetName val="INSUMO"/>
      <sheetName val="mezcla"/>
      <sheetName val="Análisis de partidas"/>
      <sheetName val="Listado de Precios"/>
      <sheetName val="CUB02"/>
      <sheetName val="PU-B-GS"/>
      <sheetName val="PRES no"/>
      <sheetName val="Cotización Metalesa"/>
      <sheetName val="Hormigones Bavaro"/>
      <sheetName val="M.O Y Rendtos"/>
      <sheetName val="Analisis de Costos"/>
      <sheetName val="ANALISIS NUEVOS"/>
      <sheetName val="Rendimientos OM"/>
      <sheetName val="EST N. DE OVANDO CENTRAL (MOD. "/>
      <sheetName val="Cargas Sociales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</sheetData>
      <sheetData sheetId="3" refreshError="1"/>
      <sheetData sheetId="4">
        <row r="7">
          <cell r="C7" t="str">
            <v>Cant.</v>
          </cell>
        </row>
      </sheetData>
      <sheetData sheetId="5">
        <row r="2">
          <cell r="C2">
            <v>0</v>
          </cell>
        </row>
      </sheetData>
      <sheetData sheetId="6">
        <row r="8">
          <cell r="C8" t="str">
            <v>Cant.</v>
          </cell>
        </row>
      </sheetData>
      <sheetData sheetId="7" refreshError="1"/>
      <sheetData sheetId="8" refreshError="1">
        <row r="7">
          <cell r="C7" t="str">
            <v>Cant.</v>
          </cell>
        </row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>
            <v>0</v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 xml:space="preserve"> </v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 xml:space="preserve"> </v>
          </cell>
          <cell r="E131">
            <v>0</v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 xml:space="preserve"> </v>
          </cell>
          <cell r="E138">
            <v>0</v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7">
          <cell r="C7" t="str">
            <v>Cant.</v>
          </cell>
        </row>
      </sheetData>
      <sheetData sheetId="19" refreshError="1"/>
      <sheetData sheetId="20">
        <row r="7">
          <cell r="C7" t="str">
            <v>Cant.</v>
          </cell>
        </row>
      </sheetData>
      <sheetData sheetId="21">
        <row r="7">
          <cell r="C7" t="str">
            <v>Cant.</v>
          </cell>
        </row>
      </sheetData>
      <sheetData sheetId="22">
        <row r="7">
          <cell r="C7" t="str">
            <v>Cant.</v>
          </cell>
        </row>
      </sheetData>
      <sheetData sheetId="23">
        <row r="7">
          <cell r="C7" t="str">
            <v>Cant.</v>
          </cell>
        </row>
      </sheetData>
      <sheetData sheetId="24">
        <row r="7">
          <cell r="C7" t="str">
            <v>Cant.</v>
          </cell>
        </row>
      </sheetData>
      <sheetData sheetId="25">
        <row r="7">
          <cell r="C7" t="str">
            <v>Cant.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>
        <row r="7">
          <cell r="C7" t="str">
            <v>Cant.</v>
          </cell>
        </row>
      </sheetData>
      <sheetData sheetId="31">
        <row r="7">
          <cell r="C7" t="str">
            <v>Cant.</v>
          </cell>
        </row>
      </sheetData>
      <sheetData sheetId="32">
        <row r="7">
          <cell r="C7" t="str">
            <v>Cant.</v>
          </cell>
        </row>
      </sheetData>
      <sheetData sheetId="33">
        <row r="7">
          <cell r="C7" t="str">
            <v>Cant.</v>
          </cell>
        </row>
      </sheetData>
      <sheetData sheetId="34">
        <row r="7">
          <cell r="C7" t="str">
            <v>Cant.</v>
          </cell>
        </row>
      </sheetData>
      <sheetData sheetId="35">
        <row r="7">
          <cell r="C7" t="str">
            <v>Cant.</v>
          </cell>
        </row>
      </sheetData>
      <sheetData sheetId="36">
        <row r="7">
          <cell r="C7" t="str">
            <v>Cant.</v>
          </cell>
        </row>
      </sheetData>
      <sheetData sheetId="37">
        <row r="7">
          <cell r="C7" t="str">
            <v>Cant.</v>
          </cell>
        </row>
      </sheetData>
      <sheetData sheetId="38">
        <row r="7">
          <cell r="C7" t="str">
            <v>Cant.</v>
          </cell>
        </row>
      </sheetData>
      <sheetData sheetId="39">
        <row r="7">
          <cell r="C7" t="str">
            <v>Cant.</v>
          </cell>
        </row>
      </sheetData>
      <sheetData sheetId="40">
        <row r="7">
          <cell r="C7" t="str">
            <v>Cant.</v>
          </cell>
        </row>
      </sheetData>
      <sheetData sheetId="41">
        <row r="7">
          <cell r="C7" t="str">
            <v>Cant.</v>
          </cell>
        </row>
      </sheetData>
      <sheetData sheetId="42">
        <row r="7">
          <cell r="C7" t="str">
            <v>Cant.</v>
          </cell>
        </row>
      </sheetData>
      <sheetData sheetId="43">
        <row r="7">
          <cell r="C7" t="str">
            <v>Cant.</v>
          </cell>
        </row>
      </sheetData>
      <sheetData sheetId="44" refreshError="1"/>
      <sheetData sheetId="45" refreshError="1"/>
      <sheetData sheetId="46">
        <row r="7">
          <cell r="C7" t="str">
            <v>Cant.</v>
          </cell>
        </row>
      </sheetData>
      <sheetData sheetId="47">
        <row r="7">
          <cell r="C7" t="str">
            <v>Cant.</v>
          </cell>
        </row>
      </sheetData>
      <sheetData sheetId="48">
        <row r="7">
          <cell r="C7" t="str">
            <v>Cant.</v>
          </cell>
        </row>
      </sheetData>
      <sheetData sheetId="49">
        <row r="7">
          <cell r="C7" t="str">
            <v>Cant.</v>
          </cell>
        </row>
      </sheetData>
      <sheetData sheetId="50" refreshError="1"/>
      <sheetData sheetId="51" refreshError="1"/>
      <sheetData sheetId="52" refreshError="1"/>
      <sheetData sheetId="53">
        <row r="4">
          <cell r="C4">
            <v>0</v>
          </cell>
        </row>
      </sheetData>
      <sheetData sheetId="54">
        <row r="6">
          <cell r="C6" t="str">
            <v>CANT.</v>
          </cell>
        </row>
      </sheetData>
      <sheetData sheetId="55">
        <row r="4">
          <cell r="C4">
            <v>0</v>
          </cell>
        </row>
      </sheetData>
      <sheetData sheetId="56">
        <row r="4">
          <cell r="C4">
            <v>0</v>
          </cell>
        </row>
      </sheetData>
      <sheetData sheetId="57">
        <row r="6">
          <cell r="C6" t="str">
            <v>CANT.</v>
          </cell>
        </row>
      </sheetData>
      <sheetData sheetId="58">
        <row r="4">
          <cell r="C4">
            <v>0</v>
          </cell>
        </row>
      </sheetData>
      <sheetData sheetId="59">
        <row r="4">
          <cell r="C4">
            <v>0</v>
          </cell>
        </row>
      </sheetData>
      <sheetData sheetId="60">
        <row r="7">
          <cell r="C7" t="str">
            <v>Cant.</v>
          </cell>
        </row>
      </sheetData>
      <sheetData sheetId="61">
        <row r="6">
          <cell r="C6" t="str">
            <v>CANT.</v>
          </cell>
        </row>
      </sheetData>
      <sheetData sheetId="62">
        <row r="6">
          <cell r="C6" t="str">
            <v>CANT.</v>
          </cell>
        </row>
      </sheetData>
      <sheetData sheetId="63">
        <row r="4">
          <cell r="C4">
            <v>0</v>
          </cell>
        </row>
      </sheetData>
      <sheetData sheetId="64">
        <row r="4">
          <cell r="C4">
            <v>0</v>
          </cell>
        </row>
      </sheetData>
      <sheetData sheetId="65">
        <row r="6">
          <cell r="C6" t="str">
            <v>CANT.</v>
          </cell>
        </row>
      </sheetData>
      <sheetData sheetId="66">
        <row r="6">
          <cell r="C6" t="str">
            <v>CANT.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E1">
            <v>0</v>
          </cell>
        </row>
      </sheetData>
      <sheetData sheetId="81">
        <row r="1">
          <cell r="E1">
            <v>0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6">
          <cell r="C6" t="str">
            <v>CANT.</v>
          </cell>
        </row>
      </sheetData>
      <sheetData sheetId="86">
        <row r="4">
          <cell r="C4">
            <v>0</v>
          </cell>
        </row>
      </sheetData>
      <sheetData sheetId="87">
        <row r="6">
          <cell r="E6" t="str">
            <v>P.U. RD$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  <sheetName val="Precios"/>
      <sheetName val="LISTADO MATERIALES"/>
      <sheetName val="Sheet4"/>
      <sheetName val="Sheet5"/>
      <sheetName val="Insumos"/>
      <sheetName val="Análisis de Precios"/>
      <sheetName val="caseta de planta"/>
      <sheetName val="Estado_Financiero"/>
      <sheetName val="LISTADO_MATERIALES"/>
      <sheetName val="Estado_Financiero1"/>
      <sheetName val="LISTADO_MATERIALES1"/>
      <sheetName val="Análisis_de_Precios"/>
      <sheetName val="caseta_de_planta"/>
      <sheetName val="Estado_Financiero2"/>
      <sheetName val="Análisis_de_Precios1"/>
      <sheetName val="caseta_de_planta1"/>
      <sheetName val="Estado_Financiero3"/>
      <sheetName val="LISTADO_MATERIALES2"/>
      <sheetName val="Análisis_de_Precios2"/>
      <sheetName val="caseta_de_planta2"/>
      <sheetName val="Estado_Financiero4"/>
      <sheetName val="LISTADO_MATERIALES3"/>
      <sheetName val="Análisis_de_Precios3"/>
      <sheetName val="caseta_de_planta3"/>
      <sheetName val="Estado_Financiero5"/>
      <sheetName val="LISTADO_MATERIALES4"/>
      <sheetName val="Análisis_de_Precios4"/>
      <sheetName val="caseta_de_planta4"/>
      <sheetName val="Estado_Financiero6"/>
      <sheetName val="LISTADO_MATERIALES5"/>
      <sheetName val="Análisis_de_Precios5"/>
      <sheetName val="caseta_de_planta5"/>
      <sheetName val="Presupuesto"/>
      <sheetName val="Mano de Obra"/>
      <sheetName val="Subcontratos"/>
      <sheetName val="Analisis "/>
      <sheetName val="Analisis H.A. "/>
      <sheetName val="Mezcla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Hoja3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Ins"/>
      <sheetName val="M.O."/>
      <sheetName val="Estado_Financiero7"/>
      <sheetName val="LISTADO_MATERIALES6"/>
      <sheetName val="Análisis_de_Precios6"/>
      <sheetName val="caseta_de_planta6"/>
      <sheetName val="Mano_de_Obra"/>
      <sheetName val="Analisis_"/>
      <sheetName val="Analisis_H_A__"/>
      <sheetName val="Insumos_sanitarios"/>
      <sheetName val="Mano_de_Obra_Sanitaria"/>
      <sheetName val="Analisis_Sanitarios"/>
      <sheetName val="insumos_ELECT"/>
      <sheetName val="mano_de_obra_ELECT"/>
      <sheetName val="anal_elect_"/>
      <sheetName val="tarifa_equipo"/>
      <sheetName val="anal term"/>
      <sheetName val="LISTADO INSUMOS DEL 2000"/>
      <sheetName val="Análisis Base"/>
      <sheetName val="ANA ESPECIFICOS"/>
      <sheetName val="Análisis grales"/>
      <sheetName val="Analisis Unitarios"/>
      <sheetName val="Cargas Sociales"/>
      <sheetName val="Datos a Project"/>
      <sheetName val="Tarifas de Alquiler de Equipo"/>
      <sheetName val="ANA"/>
      <sheetName val="Volumenes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Insumos materiales"/>
      <sheetName val="Costos Mano de Obra"/>
      <sheetName val="Materiales"/>
      <sheetName val="med.mov.de tierras"/>
      <sheetName val="I.HORMIGON"/>
      <sheetName val="Presup"/>
      <sheetName val="ANALISIS H-A "/>
      <sheetName val="Pres "/>
      <sheetName val="mov. de tierra"/>
      <sheetName val="MOJornal"/>
      <sheetName val="46W9"/>
      <sheetName val="Presentacion"/>
      <sheetName val="Part. No Ejecutables"/>
      <sheetName val="Analisis"/>
      <sheetName val="M.O y Rendimientos"/>
      <sheetName val="A-civ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Vendors"/>
      <sheetName val="p.mgmt"/>
      <sheetName val="PIP3C"/>
      <sheetName val="#REF"/>
      <sheetName val="Sheet1"/>
      <sheetName val="rencst0599"/>
      <sheetName val="Dati base"/>
      <sheetName val="LEV.4 Project Managem"/>
      <sheetName val="Constn &amp; Install - LEV.4"/>
      <sheetName val="PERSONNELIST"/>
      <sheetName val="orig-sap"/>
      <sheetName val="Manhrs Sum"/>
      <sheetName val="Asset Mansys Sum"/>
      <sheetName val="Job List (2)"/>
      <sheetName val="Site Management"/>
      <sheetName val="AUX"/>
      <sheetName val="O"/>
      <sheetName val="Resumen"/>
      <sheetName val="p_mgmt"/>
      <sheetName val="_REF"/>
      <sheetName val="LEV_4 Project Managem"/>
      <sheetName val="Constn _ Install _ LEV_4"/>
      <sheetName val="orig_sap"/>
      <sheetName val="Job List _2_"/>
      <sheetName val="Materiales"/>
      <sheetName val="A-BASIC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Herram"/>
      <sheetName val="Rndmto"/>
      <sheetName val="MOCuadrillas"/>
      <sheetName val="MOJornal"/>
      <sheetName val="Ana"/>
      <sheetName val="Indice"/>
      <sheetName val="Mano de Obra"/>
      <sheetName val="ANALISIS STO DGO"/>
      <sheetName val="Analisis"/>
    </sheetNames>
    <sheetDataSet>
      <sheetData sheetId="0"/>
      <sheetData sheetId="1"/>
      <sheetData sheetId="2"/>
      <sheetData sheetId="3"/>
      <sheetData sheetId="4"/>
      <sheetData sheetId="5">
        <row r="20">
          <cell r="D20">
            <v>576.38</v>
          </cell>
        </row>
        <row r="27">
          <cell r="D27">
            <v>664.51</v>
          </cell>
        </row>
        <row r="38">
          <cell r="D38">
            <v>1550.92</v>
          </cell>
        </row>
        <row r="48">
          <cell r="D48">
            <v>1231.19</v>
          </cell>
        </row>
        <row r="58">
          <cell r="D58">
            <v>984.24</v>
          </cell>
        </row>
        <row r="61">
          <cell r="D61">
            <v>748.16</v>
          </cell>
        </row>
        <row r="70">
          <cell r="D70">
            <v>565.49</v>
          </cell>
        </row>
        <row r="80">
          <cell r="D80">
            <v>516.57000000000005</v>
          </cell>
        </row>
      </sheetData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  <sheetName val="ANALISIS STO DGO"/>
      <sheetName val="Mat"/>
      <sheetName val="anal term"/>
      <sheetName val="Jornal"/>
      <sheetName val="Anal. horm."/>
      <sheetName val="PU-Elect."/>
      <sheetName val="Ana-Sanit."/>
      <sheetName val="Pu-Sanit."/>
      <sheetName val="Precio_de_Vigas"/>
      <sheetName val="Hss_10&quot;_x_3&quot;_x__125&quot;"/>
      <sheetName val="C_5&quot;_x_10&quot;_x_2_mm"/>
      <sheetName val="C_2&quot;_x_10&quot;_x_2mm"/>
      <sheetName val="Precio_de_Vigas1"/>
      <sheetName val="Hss_10&quot;_x_3&quot;_x__125&quot;1"/>
      <sheetName val="C_5&quot;_x_10&quot;_x_2_mm1"/>
      <sheetName val="C_2&quot;_x_10&quot;_x_2mm1"/>
      <sheetName val="MOJornal"/>
      <sheetName val="COSTO INDIRECTO"/>
      <sheetName val="OPERADORES EQUIPOS"/>
      <sheetName val="análisis"/>
      <sheetName val="ANALISIS_STO_DGO"/>
      <sheetName val="ANALISIS_STO_DGO1"/>
      <sheetName val="Precio_de_Vigas2"/>
      <sheetName val="Hss_10&quot;_x_3&quot;_x__125&quot;2"/>
      <sheetName val="C_5&quot;_x_10&quot;_x_2_mm2"/>
      <sheetName val="C_2&quot;_x_10&quot;_x_2mm2"/>
      <sheetName val="ANALISIS_STO_DGO2"/>
      <sheetName val="Precio_de_Vigas3"/>
      <sheetName val="Hss_10&quot;_x_3&quot;_x__125&quot;3"/>
      <sheetName val="C_5&quot;_x_10&quot;_x_2_mm3"/>
      <sheetName val="C_2&quot;_x_10&quot;_x_2mm3"/>
      <sheetName val="ANALISIS_STO_DGO3"/>
      <sheetName val="a"/>
      <sheetName val="Precio_de_Vigas4"/>
      <sheetName val="Hss_10&quot;_x_3&quot;_x__125&quot;4"/>
      <sheetName val="C_5&quot;_x_10&quot;_x_2_mm4"/>
      <sheetName val="C_2&quot;_x_10&quot;_x_2mm4"/>
      <sheetName val="ANALISIS_STO_DGO4"/>
      <sheetName val="Precio_de_Vigas5"/>
      <sheetName val="Hss_10&quot;_x_3&quot;_x__125&quot;5"/>
      <sheetName val="C_5&quot;_x_10&quot;_x_2_mm5"/>
      <sheetName val="C_2&quot;_x_10&quot;_x_2mm5"/>
      <sheetName val="ANALISIS_STO_DGO5"/>
      <sheetName val="Sheet4"/>
      <sheetName val="Sheet5"/>
      <sheetName val="EQUIPOS"/>
      <sheetName val="Precio"/>
      <sheetName val="CUBICACION "/>
      <sheetName val="Insumos materiales"/>
      <sheetName val="Costos Mano de Obra"/>
      <sheetName val="Volumenes"/>
      <sheetName val="Analisis de Costos"/>
      <sheetName val="addenda"/>
      <sheetName val="Ana"/>
      <sheetName val="Pres "/>
      <sheetName val="Cubicación"/>
      <sheetName val="MATERIALES LISTADO"/>
      <sheetName val="Precio_de_Vigas6"/>
      <sheetName val="Hss_10&quot;_x_3&quot;_x__125&quot;6"/>
      <sheetName val="C_5&quot;_x_10&quot;_x_2_mm6"/>
      <sheetName val="C_2&quot;_x_10&quot;_x_2mm6"/>
      <sheetName val="ANALISIS_STO_DGO6"/>
      <sheetName val="anal_term"/>
      <sheetName val="Anal__horm_"/>
      <sheetName val="PU-Elect_"/>
      <sheetName val="Ana-Sanit_"/>
      <sheetName val="Pu-Sanit_"/>
      <sheetName val="COSTO_INDIRECTO"/>
      <sheetName val="OPERADORES_EQUIPOS"/>
      <sheetName val="Precio_de_Vigas7"/>
      <sheetName val="Hss_10&quot;_x_3&quot;_x__125&quot;7"/>
      <sheetName val="C_5&quot;_x_10&quot;_x_2_mm7"/>
      <sheetName val="C_2&quot;_x_10&quot;_x_2mm7"/>
      <sheetName val="ANALISIS_STO_DGO7"/>
      <sheetName val="anal_term1"/>
      <sheetName val="Anal__horm_1"/>
      <sheetName val="PU-Elect_1"/>
      <sheetName val="Ana-Sanit_1"/>
      <sheetName val="Pu-Sanit_1"/>
      <sheetName val="COSTO_INDIRECTO1"/>
      <sheetName val="OPERADORES_EQUIPOS1"/>
      <sheetName val="Precio_de_Vigas8"/>
      <sheetName val="Hss_10&quot;_x_3&quot;_x__125&quot;8"/>
      <sheetName val="C_5&quot;_x_10&quot;_x_2_mm8"/>
      <sheetName val="C_2&quot;_x_10&quot;_x_2mm8"/>
      <sheetName val="ANALISIS_STO_DGO8"/>
      <sheetName val="anal_term2"/>
      <sheetName val="Anal__horm_2"/>
      <sheetName val="PU-Elect_2"/>
      <sheetName val="Ana-Sanit_2"/>
      <sheetName val="Pu-Sanit_2"/>
      <sheetName val="COSTO_INDIRECTO2"/>
      <sheetName val="OPERADORES_EQUIPOS2"/>
      <sheetName val="Precio_de_Vigas9"/>
      <sheetName val="Hss_10&quot;_x_3&quot;_x__125&quot;9"/>
      <sheetName val="C_5&quot;_x_10&quot;_x_2_mm9"/>
      <sheetName val="C_2&quot;_x_10&quot;_x_2mm9"/>
      <sheetName val="ANALISIS_STO_DGO9"/>
      <sheetName val="anal_term3"/>
      <sheetName val="Anal__horm_3"/>
      <sheetName val="PU-Elect_3"/>
      <sheetName val="Ana-Sanit_3"/>
      <sheetName val="Pu-Sanit_3"/>
      <sheetName val="COSTO_INDIRECTO3"/>
      <sheetName val="OPERADORES_EQUIPOS3"/>
      <sheetName val="Precio_de_Vigas10"/>
      <sheetName val="Hss_10&quot;_x_3&quot;_x__125&quot;10"/>
      <sheetName val="C_5&quot;_x_10&quot;_x_2_mm10"/>
      <sheetName val="C_2&quot;_x_10&quot;_x_2mm10"/>
      <sheetName val="ANALISIS_STO_DGO10"/>
      <sheetName val="anal_term4"/>
      <sheetName val="Anal__horm_4"/>
      <sheetName val="PU-Elect_4"/>
      <sheetName val="Ana-Sanit_4"/>
      <sheetName val="Pu-Sanit_4"/>
      <sheetName val="COSTO_INDIRECTO4"/>
      <sheetName val="OPERADORES_EQUIPOS4"/>
      <sheetName val="Precio_de_Vigas11"/>
      <sheetName val="Hss_10&quot;_x_3&quot;_x__125&quot;11"/>
      <sheetName val="C_5&quot;_x_10&quot;_x_2_mm11"/>
      <sheetName val="C_2&quot;_x_10&quot;_x_2mm11"/>
      <sheetName val="ANALISIS_STO_DGO11"/>
      <sheetName val="anal_term5"/>
      <sheetName val="Anal__horm_5"/>
      <sheetName val="PU-Elect_5"/>
      <sheetName val="Ana-Sanit_5"/>
      <sheetName val="Pu-Sanit_5"/>
      <sheetName val="COSTO_INDIRECTO5"/>
      <sheetName val="OPERADORES_EQUIPOS5"/>
      <sheetName val="Precio_de_Vigas12"/>
      <sheetName val="Hss_10&quot;_x_3&quot;_x__125&quot;12"/>
      <sheetName val="C_5&quot;_x_10&quot;_x_2_mm12"/>
      <sheetName val="C_2&quot;_x_10&quot;_x_2mm12"/>
      <sheetName val="ANALISIS_STO_DGO12"/>
      <sheetName val="anal_term6"/>
      <sheetName val="Anal__horm_6"/>
      <sheetName val="PU-Elect_6"/>
      <sheetName val="Ana-Sanit_6"/>
      <sheetName val="Pu-Sanit_6"/>
      <sheetName val="COSTO_INDIRECTO6"/>
      <sheetName val="OPERADORES_EQUIPOS6"/>
      <sheetName val="Precio_de_Vigas13"/>
      <sheetName val="Hss_10&quot;_x_3&quot;_x__125&quot;13"/>
      <sheetName val="C_5&quot;_x_10&quot;_x_2_mm13"/>
      <sheetName val="C_2&quot;_x_10&quot;_x_2mm13"/>
      <sheetName val="ANALISIS_STO_DGO13"/>
      <sheetName val="anal_term7"/>
      <sheetName val="Anal__horm_7"/>
      <sheetName val="PU-Elect_7"/>
      <sheetName val="Ana-Sanit_7"/>
      <sheetName val="Pu-Sanit_7"/>
      <sheetName val="COSTO_INDIRECTO7"/>
      <sheetName val="OPERADORES_EQUIPOS7"/>
      <sheetName val="CUBICACION_"/>
      <sheetName val="Insumos_materiales"/>
      <sheetName val="Costos_Mano_de_Obra"/>
      <sheetName val="Precio_de_Vigas14"/>
      <sheetName val="Hss_10&quot;_x_3&quot;_x__125&quot;14"/>
      <sheetName val="C_5&quot;_x_10&quot;_x_2_mm14"/>
      <sheetName val="C_2&quot;_x_10&quot;_x_2mm14"/>
      <sheetName val="ANALISIS_STO_DGO14"/>
      <sheetName val="anal_term8"/>
      <sheetName val="Anal__horm_8"/>
      <sheetName val="PU-Elect_8"/>
      <sheetName val="Ana-Sanit_8"/>
      <sheetName val="Pu-Sanit_8"/>
      <sheetName val="COSTO_INDIRECTO8"/>
      <sheetName val="OPERADORES_EQUIPOS8"/>
      <sheetName val="CUBICACION_1"/>
      <sheetName val="Insumos_materiales1"/>
      <sheetName val="Costos_Mano_de_Obra1"/>
      <sheetName val="Precio_de_Vigas15"/>
      <sheetName val="Hss_10&quot;_x_3&quot;_x__125&quot;15"/>
      <sheetName val="C_5&quot;_x_10&quot;_x_2_mm15"/>
      <sheetName val="C_2&quot;_x_10&quot;_x_2mm15"/>
      <sheetName val="ANALISIS_STO_DGO15"/>
      <sheetName val="anal_term9"/>
      <sheetName val="Anal__horm_9"/>
      <sheetName val="PU-Elect_9"/>
      <sheetName val="Ana-Sanit_9"/>
      <sheetName val="Pu-Sanit_9"/>
      <sheetName val="COSTO_INDIRECTO9"/>
      <sheetName val="OPERADORES_EQUIPOS9"/>
      <sheetName val="CUBICACION_2"/>
      <sheetName val="Insumos_materiales2"/>
      <sheetName val="Costos_Mano_de_Obra2"/>
      <sheetName val="m.o."/>
    </sheetNames>
    <sheetDataSet>
      <sheetData sheetId="0">
        <row r="4">
          <cell r="F4">
            <v>35.75</v>
          </cell>
        </row>
      </sheetData>
      <sheetData sheetId="1" refreshError="1"/>
      <sheetData sheetId="2" refreshError="1"/>
      <sheetData sheetId="3" refreshError="1"/>
      <sheetData sheetId="4" refreshError="1">
        <row r="4">
          <cell r="F4">
            <v>35.75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Sheet4"/>
      <sheetName val="Resu"/>
      <sheetName val="Ana"/>
      <sheetName val="Indice"/>
      <sheetName val="Sheet5"/>
      <sheetName val="anal term"/>
      <sheetName val="Ins_21"/>
      <sheetName val="M_O_1"/>
      <sheetName val="Ins_2"/>
      <sheetName val="M_O_"/>
      <sheetName val="Mezcla"/>
      <sheetName val="insumo"/>
      <sheetName val="Cubicacion"/>
      <sheetName val="MOJornal"/>
      <sheetName val="INSUMOS"/>
      <sheetName val="Mano de Obra"/>
      <sheetName val="Volumenes"/>
      <sheetName val="Anal. horm."/>
      <sheetName val="BASICA EL MANI"/>
      <sheetName val="Precio"/>
      <sheetName val="Mano Obra"/>
      <sheetName val="listado"/>
      <sheetName val="Analisis Unitarios"/>
      <sheetName val="electrico"/>
      <sheetName val="Ana-Sanit."/>
      <sheetName val="Mat"/>
      <sheetName val="Insumos materiales"/>
      <sheetName val="Costos Mano de Obra"/>
      <sheetName val="MO"/>
      <sheetName val="Análisis de Precios"/>
    </sheetNames>
    <sheetDataSet>
      <sheetData sheetId="0" refreshError="1"/>
      <sheetData sheetId="1" refreshError="1">
        <row r="582">
          <cell r="E582">
            <v>115.6</v>
          </cell>
        </row>
        <row r="584">
          <cell r="E584">
            <v>425000</v>
          </cell>
        </row>
        <row r="592">
          <cell r="E592">
            <v>543000</v>
          </cell>
        </row>
      </sheetData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1">
          <cell r="F11">
            <v>2274.5</v>
          </cell>
        </row>
        <row r="15">
          <cell r="F15">
            <v>2253</v>
          </cell>
        </row>
        <row r="19">
          <cell r="F19">
            <v>2253</v>
          </cell>
        </row>
        <row r="23">
          <cell r="F23">
            <v>2253</v>
          </cell>
        </row>
        <row r="27">
          <cell r="F27">
            <v>2253</v>
          </cell>
        </row>
        <row r="31">
          <cell r="F31">
            <v>2253</v>
          </cell>
        </row>
        <row r="39">
          <cell r="F39">
            <v>2253</v>
          </cell>
        </row>
        <row r="43">
          <cell r="F43">
            <v>2253</v>
          </cell>
        </row>
        <row r="47">
          <cell r="F47">
            <v>2253</v>
          </cell>
        </row>
        <row r="51">
          <cell r="F51">
            <v>2253</v>
          </cell>
        </row>
        <row r="55">
          <cell r="F55">
            <v>2253</v>
          </cell>
        </row>
        <row r="59">
          <cell r="F59">
            <v>2253</v>
          </cell>
        </row>
        <row r="72">
          <cell r="F72">
            <v>694.65000000000009</v>
          </cell>
        </row>
        <row r="82">
          <cell r="F82">
            <v>818.43000000000006</v>
          </cell>
        </row>
        <row r="92">
          <cell r="F92">
            <v>904.86000000000013</v>
          </cell>
        </row>
        <row r="106">
          <cell r="F106">
            <v>614.06000000000006</v>
          </cell>
        </row>
        <row r="128">
          <cell r="F128">
            <v>2906.2199999999993</v>
          </cell>
        </row>
        <row r="139">
          <cell r="F139">
            <v>549.68000000000006</v>
          </cell>
        </row>
        <row r="150">
          <cell r="F150">
            <v>677.57</v>
          </cell>
        </row>
        <row r="161">
          <cell r="F161">
            <v>898.62</v>
          </cell>
        </row>
        <row r="172">
          <cell r="F172">
            <v>851.17000000000019</v>
          </cell>
        </row>
        <row r="183">
          <cell r="F183">
            <v>782.29000000000008</v>
          </cell>
        </row>
        <row r="194">
          <cell r="F194">
            <v>928.58000000000015</v>
          </cell>
        </row>
        <row r="205">
          <cell r="F205">
            <v>984.30000000000018</v>
          </cell>
        </row>
        <row r="216">
          <cell r="F216">
            <v>1487.0700000000004</v>
          </cell>
        </row>
        <row r="227">
          <cell r="F227">
            <v>1557.4700000000005</v>
          </cell>
        </row>
        <row r="238">
          <cell r="F238">
            <v>1483.9900000000002</v>
          </cell>
        </row>
        <row r="248">
          <cell r="F248">
            <v>1902.3000000000004</v>
          </cell>
        </row>
        <row r="253">
          <cell r="F253">
            <v>2338.06</v>
          </cell>
        </row>
        <row r="258">
          <cell r="F258">
            <v>1318.24</v>
          </cell>
        </row>
        <row r="263">
          <cell r="F263">
            <v>1324.1200000000001</v>
          </cell>
        </row>
        <row r="290">
          <cell r="F290">
            <v>14374.57</v>
          </cell>
        </row>
        <row r="291">
          <cell r="F291">
            <v>804.85</v>
          </cell>
        </row>
        <row r="327">
          <cell r="F327">
            <v>29660.49</v>
          </cell>
        </row>
        <row r="328">
          <cell r="F328">
            <v>880.92</v>
          </cell>
        </row>
        <row r="342">
          <cell r="F342">
            <v>4207.68</v>
          </cell>
        </row>
        <row r="343">
          <cell r="F343">
            <v>420.77</v>
          </cell>
        </row>
        <row r="352">
          <cell r="F352">
            <v>389.54999999999995</v>
          </cell>
        </row>
        <row r="359">
          <cell r="F359">
            <v>427.78999999999996</v>
          </cell>
        </row>
        <row r="366">
          <cell r="F366">
            <v>18.79</v>
          </cell>
        </row>
        <row r="371">
          <cell r="F371">
            <v>15.9</v>
          </cell>
        </row>
        <row r="375">
          <cell r="F375">
            <v>41.23</v>
          </cell>
        </row>
        <row r="380">
          <cell r="F380">
            <v>28.060000000000002</v>
          </cell>
        </row>
        <row r="387">
          <cell r="F387">
            <v>166.18</v>
          </cell>
        </row>
        <row r="392">
          <cell r="F392">
            <v>135.55000000000001</v>
          </cell>
        </row>
        <row r="399">
          <cell r="F399">
            <v>141.18</v>
          </cell>
        </row>
        <row r="407">
          <cell r="F407">
            <v>251.52999999999997</v>
          </cell>
        </row>
        <row r="415">
          <cell r="F415">
            <v>188.22</v>
          </cell>
        </row>
        <row r="423">
          <cell r="F423">
            <v>269.83999999999997</v>
          </cell>
        </row>
        <row r="430">
          <cell r="F430">
            <v>240.45999999999998</v>
          </cell>
        </row>
        <row r="438">
          <cell r="F438">
            <v>150.42000000000002</v>
          </cell>
        </row>
        <row r="443">
          <cell r="F443">
            <v>47.64</v>
          </cell>
        </row>
        <row r="448">
          <cell r="F448">
            <v>81.81</v>
          </cell>
        </row>
        <row r="453">
          <cell r="F453">
            <v>93.97999999999999</v>
          </cell>
        </row>
        <row r="458">
          <cell r="F458">
            <v>69.75</v>
          </cell>
        </row>
        <row r="467">
          <cell r="F467">
            <v>1134.3499999999999</v>
          </cell>
        </row>
        <row r="473">
          <cell r="F473">
            <v>1248.3999999999999</v>
          </cell>
        </row>
        <row r="479">
          <cell r="F479">
            <v>1002.25</v>
          </cell>
        </row>
        <row r="485">
          <cell r="F485">
            <v>1324.46</v>
          </cell>
        </row>
        <row r="491">
          <cell r="F491">
            <v>1661.6599999999999</v>
          </cell>
        </row>
        <row r="509">
          <cell r="F509">
            <v>1354.47</v>
          </cell>
        </row>
        <row r="515">
          <cell r="F515">
            <v>1274.4199999999998</v>
          </cell>
        </row>
        <row r="521">
          <cell r="F521">
            <v>1700.69</v>
          </cell>
        </row>
        <row r="527">
          <cell r="F527">
            <v>1068.3</v>
          </cell>
        </row>
        <row r="542">
          <cell r="F542">
            <v>15217.250000000002</v>
          </cell>
        </row>
        <row r="546">
          <cell r="F546">
            <v>17516.64</v>
          </cell>
        </row>
        <row r="550">
          <cell r="F550">
            <v>17674.7</v>
          </cell>
        </row>
        <row r="570">
          <cell r="F570">
            <v>19646.91</v>
          </cell>
        </row>
        <row r="574">
          <cell r="F574">
            <v>19867.61</v>
          </cell>
        </row>
        <row r="579">
          <cell r="F579">
            <v>21720.720000000001</v>
          </cell>
        </row>
        <row r="583">
          <cell r="F583">
            <v>24024.530000000002</v>
          </cell>
        </row>
        <row r="596">
          <cell r="F596">
            <v>13715.240000000002</v>
          </cell>
        </row>
        <row r="600">
          <cell r="F600">
            <v>13935.939999999999</v>
          </cell>
        </row>
        <row r="613">
          <cell r="F613">
            <v>13667.82</v>
          </cell>
        </row>
        <row r="617">
          <cell r="F617">
            <v>13888.519999999999</v>
          </cell>
        </row>
        <row r="630">
          <cell r="F630">
            <v>10257.959999999999</v>
          </cell>
        </row>
        <row r="634">
          <cell r="F634">
            <v>10478.66</v>
          </cell>
        </row>
        <row r="648">
          <cell r="F648">
            <v>10664.240000000002</v>
          </cell>
        </row>
        <row r="652">
          <cell r="F652">
            <v>9891.2999999999993</v>
          </cell>
        </row>
        <row r="666">
          <cell r="F666">
            <v>10111.719999999999</v>
          </cell>
        </row>
        <row r="670">
          <cell r="F670">
            <v>9097.26</v>
          </cell>
        </row>
        <row r="683">
          <cell r="F683">
            <v>12077.480000000001</v>
          </cell>
        </row>
        <row r="687">
          <cell r="F687">
            <v>11856.78</v>
          </cell>
        </row>
        <row r="700">
          <cell r="F700">
            <v>21807.11</v>
          </cell>
        </row>
        <row r="705">
          <cell r="F705">
            <v>21807.11</v>
          </cell>
        </row>
        <row r="710">
          <cell r="F710">
            <v>21807.11</v>
          </cell>
        </row>
        <row r="715">
          <cell r="F715">
            <v>21807.11</v>
          </cell>
        </row>
        <row r="728">
          <cell r="F728">
            <v>16292.18</v>
          </cell>
        </row>
        <row r="733">
          <cell r="F733">
            <v>16292.18</v>
          </cell>
        </row>
        <row r="756">
          <cell r="F756">
            <v>16244.759999999998</v>
          </cell>
        </row>
        <row r="761">
          <cell r="F761">
            <v>16552.739999999998</v>
          </cell>
        </row>
        <row r="766">
          <cell r="F766">
            <v>16244.759999999998</v>
          </cell>
        </row>
        <row r="771">
          <cell r="F771">
            <v>16552.739999999998</v>
          </cell>
        </row>
        <row r="777">
          <cell r="F777">
            <v>16508.25</v>
          </cell>
        </row>
        <row r="782">
          <cell r="F782">
            <v>16552.739999999998</v>
          </cell>
        </row>
        <row r="788">
          <cell r="F788">
            <v>16508.25</v>
          </cell>
        </row>
        <row r="793">
          <cell r="F793">
            <v>16552.739999999998</v>
          </cell>
        </row>
        <row r="806">
          <cell r="F806">
            <v>12834.9</v>
          </cell>
        </row>
        <row r="811">
          <cell r="F811">
            <v>13079.970000000001</v>
          </cell>
        </row>
        <row r="817">
          <cell r="F817">
            <v>13044.57</v>
          </cell>
        </row>
        <row r="822">
          <cell r="F822">
            <v>13079.970000000001</v>
          </cell>
        </row>
        <row r="836">
          <cell r="F836">
            <v>13241.18</v>
          </cell>
        </row>
        <row r="841">
          <cell r="F841">
            <v>13509.470000000001</v>
          </cell>
        </row>
        <row r="847">
          <cell r="F847">
            <v>13241.18</v>
          </cell>
        </row>
        <row r="852">
          <cell r="F852">
            <v>13509.470000000001</v>
          </cell>
        </row>
        <row r="859">
          <cell r="F859">
            <v>13470.720000000001</v>
          </cell>
        </row>
        <row r="864">
          <cell r="F864">
            <v>13509.470000000001</v>
          </cell>
        </row>
        <row r="871">
          <cell r="F871">
            <v>13470.720000000001</v>
          </cell>
        </row>
        <row r="876">
          <cell r="F876">
            <v>13509.470000000001</v>
          </cell>
        </row>
        <row r="890">
          <cell r="F890">
            <v>12467.96</v>
          </cell>
        </row>
        <row r="895">
          <cell r="F895">
            <v>11977.32</v>
          </cell>
        </row>
        <row r="902">
          <cell r="F902">
            <v>12727.3</v>
          </cell>
        </row>
        <row r="907">
          <cell r="F907">
            <v>12771.08</v>
          </cell>
        </row>
        <row r="920">
          <cell r="F920">
            <v>14456.350000000002</v>
          </cell>
        </row>
        <row r="925">
          <cell r="F925">
            <v>14936.05</v>
          </cell>
        </row>
        <row r="931">
          <cell r="F931">
            <v>14866.76</v>
          </cell>
        </row>
        <row r="936">
          <cell r="F936">
            <v>14936.05</v>
          </cell>
        </row>
        <row r="949">
          <cell r="F949">
            <v>16402.82</v>
          </cell>
        </row>
        <row r="954">
          <cell r="F954">
            <v>16710.8</v>
          </cell>
        </row>
        <row r="960">
          <cell r="F960">
            <v>16666.309999999998</v>
          </cell>
        </row>
        <row r="965">
          <cell r="F965">
            <v>16710.8</v>
          </cell>
        </row>
        <row r="978">
          <cell r="F978">
            <v>12992.96</v>
          </cell>
        </row>
        <row r="983">
          <cell r="F983">
            <v>13238.03</v>
          </cell>
        </row>
        <row r="989">
          <cell r="F989">
            <v>13202.630000000001</v>
          </cell>
        </row>
        <row r="994">
          <cell r="F994">
            <v>13238.03</v>
          </cell>
        </row>
        <row r="1008">
          <cell r="F1008">
            <v>13399.240000000002</v>
          </cell>
        </row>
        <row r="1013">
          <cell r="F1013">
            <v>13667.529999999999</v>
          </cell>
        </row>
        <row r="1019">
          <cell r="F1019">
            <v>13399.24</v>
          </cell>
        </row>
        <row r="1024">
          <cell r="F1024">
            <v>13667.529999999999</v>
          </cell>
        </row>
        <row r="1031">
          <cell r="F1031">
            <v>13628.779999999999</v>
          </cell>
        </row>
        <row r="1036">
          <cell r="F1036">
            <v>13667.529999999999</v>
          </cell>
        </row>
        <row r="1043">
          <cell r="F1043">
            <v>13628.779999999999</v>
          </cell>
        </row>
        <row r="1048">
          <cell r="F1048">
            <v>13667.529999999999</v>
          </cell>
        </row>
        <row r="1062">
          <cell r="F1062">
            <v>12626.02</v>
          </cell>
        </row>
        <row r="1067">
          <cell r="F1067">
            <v>12135.380000000001</v>
          </cell>
        </row>
        <row r="1074">
          <cell r="F1074">
            <v>12885.36</v>
          </cell>
        </row>
        <row r="1079">
          <cell r="F1079">
            <v>12929.14</v>
          </cell>
        </row>
        <row r="1092">
          <cell r="F1092">
            <v>14591.780000000002</v>
          </cell>
        </row>
        <row r="1097">
          <cell r="F1097">
            <v>15071.48</v>
          </cell>
        </row>
        <row r="1103">
          <cell r="F1103">
            <v>15002.19</v>
          </cell>
        </row>
        <row r="1108">
          <cell r="F1108">
            <v>15071.48</v>
          </cell>
        </row>
        <row r="1121">
          <cell r="F1121">
            <v>16664.399999999998</v>
          </cell>
        </row>
        <row r="1126">
          <cell r="F1126">
            <v>16972.379999999997</v>
          </cell>
        </row>
        <row r="1132">
          <cell r="F1132">
            <v>16927.89</v>
          </cell>
        </row>
        <row r="1137">
          <cell r="F1137">
            <v>16972.379999999997</v>
          </cell>
        </row>
        <row r="1150">
          <cell r="F1150">
            <v>13254.539999999999</v>
          </cell>
        </row>
        <row r="1155">
          <cell r="F1155">
            <v>13499.61</v>
          </cell>
        </row>
        <row r="1161">
          <cell r="F1161">
            <v>13464.21</v>
          </cell>
        </row>
        <row r="1166">
          <cell r="F1166">
            <v>13499.61</v>
          </cell>
        </row>
        <row r="1180">
          <cell r="F1180">
            <v>13660.82</v>
          </cell>
        </row>
        <row r="1185">
          <cell r="F1185">
            <v>13929.11</v>
          </cell>
        </row>
        <row r="1191">
          <cell r="F1191">
            <v>13660.82</v>
          </cell>
        </row>
        <row r="1196">
          <cell r="F1196">
            <v>13929.11</v>
          </cell>
        </row>
        <row r="1203">
          <cell r="F1203">
            <v>13890.36</v>
          </cell>
        </row>
        <row r="1208">
          <cell r="F1208">
            <v>13929.11</v>
          </cell>
        </row>
        <row r="1215">
          <cell r="F1215">
            <v>13890.36</v>
          </cell>
        </row>
        <row r="1220">
          <cell r="F1220">
            <v>13929.11</v>
          </cell>
        </row>
        <row r="1234">
          <cell r="F1234">
            <v>12887.599999999999</v>
          </cell>
        </row>
        <row r="1239">
          <cell r="F1239">
            <v>12396.96</v>
          </cell>
        </row>
        <row r="1246">
          <cell r="F1246">
            <v>13146.939999999999</v>
          </cell>
        </row>
        <row r="1251">
          <cell r="F1251">
            <v>13190.72</v>
          </cell>
        </row>
        <row r="1264">
          <cell r="F1264">
            <v>14853.36</v>
          </cell>
        </row>
        <row r="1269">
          <cell r="F1269">
            <v>15333.06</v>
          </cell>
        </row>
        <row r="1275">
          <cell r="F1275">
            <v>15263.77</v>
          </cell>
        </row>
        <row r="1280">
          <cell r="F1280">
            <v>15333.06</v>
          </cell>
        </row>
        <row r="1295">
          <cell r="F1295">
            <v>12646.11</v>
          </cell>
        </row>
        <row r="1307">
          <cell r="F1307">
            <v>12866.81</v>
          </cell>
        </row>
        <row r="1343">
          <cell r="F1343">
            <v>10926.86</v>
          </cell>
        </row>
        <row r="1355">
          <cell r="F1355">
            <v>11147.56</v>
          </cell>
        </row>
        <row r="1371">
          <cell r="F1371">
            <v>25487.59</v>
          </cell>
        </row>
        <row r="1384">
          <cell r="F1384">
            <v>25708.29</v>
          </cell>
        </row>
        <row r="1397">
          <cell r="F1397">
            <v>19088.740000000002</v>
          </cell>
        </row>
        <row r="1410">
          <cell r="F1410">
            <v>19309.440000000002</v>
          </cell>
        </row>
        <row r="1448">
          <cell r="F1448">
            <v>16184.390000000001</v>
          </cell>
        </row>
        <row r="1460">
          <cell r="F1460">
            <v>16405.09</v>
          </cell>
        </row>
        <row r="1473">
          <cell r="F1473">
            <v>28064.53</v>
          </cell>
        </row>
        <row r="1486">
          <cell r="F1486">
            <v>21665.68</v>
          </cell>
        </row>
        <row r="1498">
          <cell r="F1498">
            <v>18761.330000000002</v>
          </cell>
        </row>
        <row r="1513">
          <cell r="F1513">
            <v>8380.77</v>
          </cell>
        </row>
        <row r="1517">
          <cell r="F1517">
            <v>8380.77</v>
          </cell>
        </row>
        <row r="1522">
          <cell r="F1522">
            <v>8520.83</v>
          </cell>
        </row>
        <row r="1527">
          <cell r="F1527">
            <v>8520.83</v>
          </cell>
        </row>
        <row r="1539">
          <cell r="F1539">
            <v>7299.48</v>
          </cell>
        </row>
        <row r="1543">
          <cell r="F1543">
            <v>7299.48</v>
          </cell>
        </row>
        <row r="1548">
          <cell r="F1548">
            <v>7414.67</v>
          </cell>
        </row>
        <row r="1553">
          <cell r="F1553">
            <v>7414.67</v>
          </cell>
        </row>
        <row r="1565">
          <cell r="F1565">
            <v>10680.16</v>
          </cell>
        </row>
        <row r="1569">
          <cell r="F1569">
            <v>10680.16</v>
          </cell>
        </row>
        <row r="1574">
          <cell r="F1574">
            <v>10820.220000000001</v>
          </cell>
        </row>
        <row r="1579">
          <cell r="F1579">
            <v>10820.220000000001</v>
          </cell>
        </row>
        <row r="1591">
          <cell r="F1591">
            <v>9598.869999999999</v>
          </cell>
        </row>
        <row r="1595">
          <cell r="F1595">
            <v>9598.8700000000008</v>
          </cell>
        </row>
        <row r="1600">
          <cell r="F1600">
            <v>9714.06</v>
          </cell>
        </row>
        <row r="1605">
          <cell r="F1605">
            <v>9714.06</v>
          </cell>
        </row>
        <row r="1621">
          <cell r="F1621">
            <v>14802.09</v>
          </cell>
        </row>
        <row r="1625">
          <cell r="F1625">
            <v>14802.09</v>
          </cell>
        </row>
        <row r="1630">
          <cell r="F1630">
            <v>14941.89</v>
          </cell>
        </row>
        <row r="1635">
          <cell r="F1635">
            <v>14941.89</v>
          </cell>
        </row>
        <row r="1648">
          <cell r="F1648">
            <v>14960.150000000001</v>
          </cell>
        </row>
        <row r="1652">
          <cell r="F1652">
            <v>14960.15</v>
          </cell>
        </row>
        <row r="1657">
          <cell r="F1657">
            <v>15099.95</v>
          </cell>
        </row>
        <row r="1662">
          <cell r="F1662">
            <v>15099.95</v>
          </cell>
        </row>
        <row r="1675">
          <cell r="F1675">
            <v>15221.73</v>
          </cell>
        </row>
        <row r="1679">
          <cell r="F1679">
            <v>15221.73</v>
          </cell>
        </row>
        <row r="1684">
          <cell r="F1684">
            <v>15361.53</v>
          </cell>
        </row>
        <row r="1689">
          <cell r="F1689">
            <v>15361.53</v>
          </cell>
        </row>
        <row r="1702">
          <cell r="F1702">
            <v>12270.74</v>
          </cell>
        </row>
        <row r="1706">
          <cell r="F1706">
            <v>12270.74</v>
          </cell>
        </row>
        <row r="1711">
          <cell r="F1711">
            <v>12375.720000000001</v>
          </cell>
        </row>
        <row r="1716">
          <cell r="F1716">
            <v>12375.720000000001</v>
          </cell>
        </row>
        <row r="1729">
          <cell r="F1729">
            <v>12428.8</v>
          </cell>
        </row>
        <row r="1733">
          <cell r="F1733">
            <v>12428.800000000001</v>
          </cell>
        </row>
        <row r="1738">
          <cell r="F1738">
            <v>12533.78</v>
          </cell>
        </row>
        <row r="1743">
          <cell r="F1743">
            <v>12533.78</v>
          </cell>
        </row>
        <row r="1756">
          <cell r="F1756">
            <v>16983.34</v>
          </cell>
        </row>
        <row r="1760">
          <cell r="F1760">
            <v>16983.34</v>
          </cell>
        </row>
        <row r="1765">
          <cell r="F1765">
            <v>17356.36</v>
          </cell>
        </row>
        <row r="1770">
          <cell r="F1770">
            <v>17356.36</v>
          </cell>
        </row>
        <row r="1783">
          <cell r="F1783">
            <v>13814.14</v>
          </cell>
        </row>
        <row r="1787">
          <cell r="F1787">
            <v>13814.140000000001</v>
          </cell>
        </row>
        <row r="1792">
          <cell r="F1792">
            <v>14000.650000000001</v>
          </cell>
        </row>
        <row r="1797">
          <cell r="F1797">
            <v>14000.650000000001</v>
          </cell>
        </row>
        <row r="1810">
          <cell r="F1810">
            <v>17244.919999999998</v>
          </cell>
        </row>
        <row r="1814">
          <cell r="F1814">
            <v>17244.920000000002</v>
          </cell>
        </row>
        <row r="1819">
          <cell r="F1819">
            <v>17617.940000000002</v>
          </cell>
        </row>
        <row r="1824">
          <cell r="F1824">
            <v>17617.940000000002</v>
          </cell>
        </row>
        <row r="1837">
          <cell r="F1837">
            <v>14075.719999999998</v>
          </cell>
        </row>
        <row r="1841">
          <cell r="F1841">
            <v>14075.720000000001</v>
          </cell>
        </row>
        <row r="1846">
          <cell r="F1846">
            <v>14262.23</v>
          </cell>
        </row>
        <row r="1851">
          <cell r="F1851">
            <v>14262.23</v>
          </cell>
        </row>
        <row r="1866">
          <cell r="F1866">
            <v>14648.619999999999</v>
          </cell>
        </row>
        <row r="1871">
          <cell r="F1871">
            <v>14648.619999999999</v>
          </cell>
        </row>
        <row r="1876">
          <cell r="F1876">
            <v>14648.619999999999</v>
          </cell>
        </row>
        <row r="1881">
          <cell r="F1881">
            <v>14648.619999999999</v>
          </cell>
        </row>
        <row r="1885">
          <cell r="F1885">
            <v>14591.769999999999</v>
          </cell>
        </row>
        <row r="1890">
          <cell r="F1890">
            <v>14591.769999999999</v>
          </cell>
        </row>
        <row r="1896">
          <cell r="F1896">
            <v>14591.769999999999</v>
          </cell>
        </row>
        <row r="1901">
          <cell r="F1901">
            <v>14591.769999999999</v>
          </cell>
        </row>
        <row r="1913">
          <cell r="F1913">
            <v>16948.009999999998</v>
          </cell>
        </row>
        <row r="1918">
          <cell r="F1918">
            <v>16948.010000000002</v>
          </cell>
        </row>
        <row r="1923">
          <cell r="F1923">
            <v>16948.010000000002</v>
          </cell>
        </row>
        <row r="1928">
          <cell r="F1928">
            <v>16948.010000000002</v>
          </cell>
        </row>
        <row r="1940">
          <cell r="F1940">
            <v>17106.07</v>
          </cell>
        </row>
        <row r="1945">
          <cell r="F1945">
            <v>17106.07</v>
          </cell>
        </row>
        <row r="1950">
          <cell r="F1950">
            <v>17106.07</v>
          </cell>
        </row>
        <row r="1955">
          <cell r="F1955">
            <v>17106.07</v>
          </cell>
        </row>
        <row r="1967">
          <cell r="F1967">
            <v>17367.649999999998</v>
          </cell>
        </row>
        <row r="1972">
          <cell r="F1972">
            <v>17367.650000000001</v>
          </cell>
        </row>
        <row r="1977">
          <cell r="F1977">
            <v>17367.650000000001</v>
          </cell>
        </row>
        <row r="1982">
          <cell r="F1982">
            <v>17367.650000000001</v>
          </cell>
        </row>
        <row r="1998">
          <cell r="F1998">
            <v>12271.2</v>
          </cell>
        </row>
        <row r="2004">
          <cell r="F2004">
            <v>12558.26</v>
          </cell>
        </row>
        <row r="2017">
          <cell r="F2017">
            <v>9874.07</v>
          </cell>
        </row>
        <row r="2023">
          <cell r="F2023">
            <v>10094.75</v>
          </cell>
        </row>
        <row r="2036">
          <cell r="F2036">
            <v>9508.7599999999984</v>
          </cell>
        </row>
        <row r="2042">
          <cell r="F2042">
            <v>9753.3100000000013</v>
          </cell>
        </row>
        <row r="2056">
          <cell r="F2056">
            <v>8107.4699999999993</v>
          </cell>
        </row>
        <row r="2061">
          <cell r="F2061">
            <v>8107.4699999999993</v>
          </cell>
        </row>
        <row r="2068">
          <cell r="F2068">
            <v>8295.43</v>
          </cell>
        </row>
        <row r="2081">
          <cell r="F2081">
            <v>14570.59</v>
          </cell>
        </row>
        <row r="2086">
          <cell r="F2086">
            <v>14906.109999999999</v>
          </cell>
        </row>
        <row r="2092">
          <cell r="F2092">
            <v>14857.65</v>
          </cell>
        </row>
        <row r="2098">
          <cell r="F2098">
            <v>14906.109999999999</v>
          </cell>
        </row>
        <row r="2111">
          <cell r="F2111">
            <v>12173.46</v>
          </cell>
        </row>
        <row r="2116">
          <cell r="F2116">
            <v>12431.4</v>
          </cell>
        </row>
        <row r="2122">
          <cell r="F2122">
            <v>12394.14</v>
          </cell>
        </row>
        <row r="2128">
          <cell r="F2128">
            <v>12431.4</v>
          </cell>
        </row>
        <row r="2141">
          <cell r="F2141">
            <v>11808.15</v>
          </cell>
        </row>
        <row r="2146">
          <cell r="F2146">
            <v>12093.99</v>
          </cell>
        </row>
        <row r="2152">
          <cell r="F2152">
            <v>12052.7</v>
          </cell>
        </row>
        <row r="2158">
          <cell r="F2158">
            <v>12093.99</v>
          </cell>
        </row>
        <row r="2172">
          <cell r="F2172">
            <v>10406.86</v>
          </cell>
        </row>
        <row r="2177">
          <cell r="F2177">
            <v>10626.55</v>
          </cell>
        </row>
        <row r="2184">
          <cell r="F2184">
            <v>10594.82</v>
          </cell>
        </row>
        <row r="2191">
          <cell r="F2191">
            <v>10626.55</v>
          </cell>
        </row>
        <row r="2198">
          <cell r="F2198">
            <v>10594.82</v>
          </cell>
        </row>
        <row r="2205">
          <cell r="F2205">
            <v>10626.55</v>
          </cell>
        </row>
        <row r="2218">
          <cell r="F2218">
            <v>14728.650000000001</v>
          </cell>
        </row>
        <row r="2223">
          <cell r="F2223">
            <v>15064.17</v>
          </cell>
        </row>
        <row r="2229">
          <cell r="F2229">
            <v>15015.710000000001</v>
          </cell>
        </row>
        <row r="2235">
          <cell r="F2235">
            <v>15064.17</v>
          </cell>
        </row>
        <row r="2248">
          <cell r="F2248">
            <v>12331.52</v>
          </cell>
        </row>
        <row r="2253">
          <cell r="F2253">
            <v>12589.46</v>
          </cell>
        </row>
        <row r="2259">
          <cell r="F2259">
            <v>12552.199999999999</v>
          </cell>
        </row>
        <row r="2265">
          <cell r="F2265">
            <v>12589.46</v>
          </cell>
        </row>
        <row r="2278">
          <cell r="F2278">
            <v>11966.21</v>
          </cell>
        </row>
        <row r="2283">
          <cell r="F2283">
            <v>12252.05</v>
          </cell>
        </row>
        <row r="2289">
          <cell r="F2289">
            <v>12210.76</v>
          </cell>
        </row>
        <row r="2295">
          <cell r="F2295">
            <v>12252.05</v>
          </cell>
        </row>
        <row r="2309">
          <cell r="F2309">
            <v>10564.919999999998</v>
          </cell>
        </row>
        <row r="2314">
          <cell r="F2314">
            <v>10784.61</v>
          </cell>
        </row>
        <row r="2321">
          <cell r="F2321">
            <v>10752.88</v>
          </cell>
        </row>
        <row r="2328">
          <cell r="F2328">
            <v>10784.61</v>
          </cell>
        </row>
        <row r="2335">
          <cell r="F2335">
            <v>10752.88</v>
          </cell>
        </row>
        <row r="2342">
          <cell r="F2342">
            <v>10784.61</v>
          </cell>
        </row>
        <row r="2355">
          <cell r="F2355">
            <v>14990.23</v>
          </cell>
        </row>
        <row r="2360">
          <cell r="F2360">
            <v>15325.75</v>
          </cell>
        </row>
        <row r="2366">
          <cell r="F2366">
            <v>15277.29</v>
          </cell>
        </row>
        <row r="2372">
          <cell r="F2372">
            <v>15325.75</v>
          </cell>
        </row>
        <row r="2385">
          <cell r="F2385">
            <v>12593.099999999999</v>
          </cell>
        </row>
        <row r="2390">
          <cell r="F2390">
            <v>12851.039999999999</v>
          </cell>
        </row>
        <row r="2396">
          <cell r="F2396">
            <v>12813.779999999999</v>
          </cell>
        </row>
        <row r="2402">
          <cell r="F2402">
            <v>13023.46</v>
          </cell>
        </row>
        <row r="2415">
          <cell r="F2415">
            <v>12227.789999999999</v>
          </cell>
        </row>
        <row r="2420">
          <cell r="F2420">
            <v>12513.630000000001</v>
          </cell>
        </row>
        <row r="2426">
          <cell r="F2426">
            <v>12472.34</v>
          </cell>
        </row>
        <row r="2432">
          <cell r="F2432">
            <v>12513.630000000001</v>
          </cell>
        </row>
        <row r="2446">
          <cell r="F2446">
            <v>10826.5</v>
          </cell>
        </row>
        <row r="2451">
          <cell r="F2451">
            <v>11046.189999999999</v>
          </cell>
        </row>
        <row r="2458">
          <cell r="F2458">
            <v>11014.46</v>
          </cell>
        </row>
        <row r="2465">
          <cell r="F2465">
            <v>11046.189999999999</v>
          </cell>
        </row>
        <row r="2472">
          <cell r="F2472">
            <v>11014.46</v>
          </cell>
        </row>
        <row r="2479">
          <cell r="F2479">
            <v>11046.189999999999</v>
          </cell>
        </row>
        <row r="2494">
          <cell r="F2494">
            <v>13004.73</v>
          </cell>
        </row>
        <row r="2506">
          <cell r="F2506">
            <v>13225.429999999998</v>
          </cell>
        </row>
        <row r="2517">
          <cell r="F2517">
            <v>12389.56</v>
          </cell>
        </row>
        <row r="2528">
          <cell r="F2528">
            <v>12610.259999999998</v>
          </cell>
        </row>
        <row r="2543">
          <cell r="F2543">
            <v>10999.22</v>
          </cell>
        </row>
        <row r="2547">
          <cell r="F2547">
            <v>10999.22</v>
          </cell>
        </row>
        <row r="2552">
          <cell r="F2552">
            <v>11142.210000000001</v>
          </cell>
        </row>
        <row r="2557">
          <cell r="F2557">
            <v>11142.210000000001</v>
          </cell>
        </row>
        <row r="2569">
          <cell r="F2569">
            <v>10037.769999999999</v>
          </cell>
        </row>
        <row r="2573">
          <cell r="F2573">
            <v>10037.769999999999</v>
          </cell>
        </row>
        <row r="2578">
          <cell r="F2578">
            <v>10156.969999999999</v>
          </cell>
        </row>
        <row r="2583">
          <cell r="F2583">
            <v>10156.969999999999</v>
          </cell>
        </row>
        <row r="2595">
          <cell r="F2595">
            <v>13298.61</v>
          </cell>
        </row>
        <row r="2599">
          <cell r="F2599">
            <v>13298.61</v>
          </cell>
        </row>
        <row r="2604">
          <cell r="F2604">
            <v>13441.6</v>
          </cell>
        </row>
        <row r="2621">
          <cell r="F2621">
            <v>11941.39</v>
          </cell>
        </row>
        <row r="2625">
          <cell r="F2625">
            <v>11941.39</v>
          </cell>
        </row>
        <row r="2630">
          <cell r="F2630">
            <v>12060.59</v>
          </cell>
        </row>
        <row r="2635">
          <cell r="F2635">
            <v>12060.59</v>
          </cell>
        </row>
        <row r="2645">
          <cell r="F2645">
            <v>4099.8999999999996</v>
          </cell>
        </row>
        <row r="2652">
          <cell r="F2652">
            <v>4099.8999999999996</v>
          </cell>
        </row>
        <row r="2659">
          <cell r="F2659">
            <v>4233.6499999999996</v>
          </cell>
        </row>
        <row r="2666">
          <cell r="F2666">
            <v>4233.6499999999996</v>
          </cell>
        </row>
        <row r="2673">
          <cell r="F2673">
            <v>3594.8599999999997</v>
          </cell>
        </row>
        <row r="2680">
          <cell r="F2680">
            <v>3594.8599999999997</v>
          </cell>
        </row>
        <row r="2687">
          <cell r="F2687">
            <v>3698.89</v>
          </cell>
        </row>
        <row r="2694">
          <cell r="F2694">
            <v>3698.89</v>
          </cell>
        </row>
        <row r="2701">
          <cell r="F2701">
            <v>6718.7</v>
          </cell>
        </row>
        <row r="2708">
          <cell r="F2708">
            <v>6718.7</v>
          </cell>
        </row>
        <row r="2715">
          <cell r="F2715">
            <v>6902.2599999999993</v>
          </cell>
        </row>
        <row r="2722">
          <cell r="F2722">
            <v>6902.2599999999993</v>
          </cell>
        </row>
        <row r="2729">
          <cell r="F2729">
            <v>6213.66</v>
          </cell>
        </row>
        <row r="2736">
          <cell r="F2736">
            <v>6213.66</v>
          </cell>
        </row>
        <row r="2743">
          <cell r="F2743">
            <v>6367.5</v>
          </cell>
        </row>
        <row r="2750">
          <cell r="F2750">
            <v>6367.5</v>
          </cell>
        </row>
        <row r="2757">
          <cell r="F2757">
            <v>6932.74</v>
          </cell>
        </row>
        <row r="2764">
          <cell r="F2764">
            <v>6932.74</v>
          </cell>
        </row>
        <row r="2771">
          <cell r="F2771">
            <v>7066.49</v>
          </cell>
        </row>
        <row r="2778">
          <cell r="F2778">
            <v>7066.49</v>
          </cell>
        </row>
        <row r="2785">
          <cell r="F2785">
            <v>6427.7</v>
          </cell>
        </row>
        <row r="2792">
          <cell r="F2792">
            <v>6427.7</v>
          </cell>
        </row>
        <row r="2799">
          <cell r="F2799">
            <v>6531.73</v>
          </cell>
        </row>
        <row r="2806">
          <cell r="F2806">
            <v>6531.73</v>
          </cell>
        </row>
        <row r="2813">
          <cell r="F2813">
            <v>7090.7999999999993</v>
          </cell>
        </row>
        <row r="2820">
          <cell r="F2820">
            <v>7090.7999999999993</v>
          </cell>
        </row>
        <row r="2827">
          <cell r="F2827">
            <v>7224.5499999999993</v>
          </cell>
        </row>
        <row r="2834">
          <cell r="F2834">
            <v>7224.5499999999993</v>
          </cell>
        </row>
        <row r="2841">
          <cell r="F2841">
            <v>6585.7599999999993</v>
          </cell>
        </row>
        <row r="2848">
          <cell r="F2848">
            <v>6585.7599999999993</v>
          </cell>
        </row>
        <row r="2855">
          <cell r="F2855">
            <v>6689.7899999999991</v>
          </cell>
        </row>
        <row r="2862">
          <cell r="F2862">
            <v>6689.7899999999991</v>
          </cell>
        </row>
        <row r="2869">
          <cell r="F2869">
            <v>7352.3799999999992</v>
          </cell>
        </row>
        <row r="2876">
          <cell r="F2876">
            <v>7352.3799999999992</v>
          </cell>
        </row>
        <row r="2883">
          <cell r="F2883">
            <v>7486.1299999999992</v>
          </cell>
        </row>
        <row r="2890">
          <cell r="F2890">
            <v>7486.1299999999992</v>
          </cell>
        </row>
        <row r="2897">
          <cell r="F2897">
            <v>6847.3399999999992</v>
          </cell>
        </row>
        <row r="2904">
          <cell r="F2904">
            <v>6847.3399999999992</v>
          </cell>
        </row>
        <row r="2911">
          <cell r="F2911">
            <v>6951.369999999999</v>
          </cell>
        </row>
        <row r="2918">
          <cell r="F2918">
            <v>6951.369999999999</v>
          </cell>
        </row>
        <row r="2928">
          <cell r="F2928">
            <v>8730.48</v>
          </cell>
        </row>
        <row r="2935">
          <cell r="F2935">
            <v>8730.48</v>
          </cell>
        </row>
        <row r="2942">
          <cell r="F2942">
            <v>8970.0299999999988</v>
          </cell>
        </row>
        <row r="2949">
          <cell r="F2949">
            <v>8970.0299999999988</v>
          </cell>
        </row>
        <row r="2956">
          <cell r="F2956">
            <v>8888.5399999999991</v>
          </cell>
        </row>
        <row r="2963">
          <cell r="F2963">
            <v>8888.5399999999991</v>
          </cell>
        </row>
        <row r="2970">
          <cell r="F2970">
            <v>9128.09</v>
          </cell>
        </row>
        <row r="2977">
          <cell r="F2977">
            <v>9128.09</v>
          </cell>
        </row>
        <row r="2984">
          <cell r="F2984">
            <v>9150.119999999999</v>
          </cell>
        </row>
        <row r="2991">
          <cell r="F2991">
            <v>9150.119999999999</v>
          </cell>
        </row>
        <row r="2998">
          <cell r="F2998">
            <v>9389.6699999999983</v>
          </cell>
        </row>
        <row r="3005">
          <cell r="F3005">
            <v>9389.6699999999983</v>
          </cell>
        </row>
        <row r="3014">
          <cell r="F3014">
            <v>3799.12</v>
          </cell>
        </row>
        <row r="3019">
          <cell r="F3019">
            <v>3402.5299999999997</v>
          </cell>
        </row>
        <row r="3024">
          <cell r="F3024">
            <v>3641.09</v>
          </cell>
        </row>
        <row r="3029">
          <cell r="F3029">
            <v>3180.83</v>
          </cell>
        </row>
        <row r="3035">
          <cell r="F3035">
            <v>5044.6399999999994</v>
          </cell>
        </row>
        <row r="3041">
          <cell r="F3041">
            <v>4116.34</v>
          </cell>
        </row>
        <row r="3047">
          <cell r="F3047">
            <v>3653.96</v>
          </cell>
        </row>
        <row r="3053">
          <cell r="F3053">
            <v>3903.52</v>
          </cell>
        </row>
        <row r="3058">
          <cell r="F3058">
            <v>3506.93</v>
          </cell>
        </row>
        <row r="3063">
          <cell r="F3063">
            <v>3213.37</v>
          </cell>
        </row>
        <row r="3068">
          <cell r="F3068">
            <v>2960.25</v>
          </cell>
        </row>
        <row r="3074">
          <cell r="F3074">
            <v>6417.92</v>
          </cell>
        </row>
        <row r="3079">
          <cell r="F3079">
            <v>6021.33</v>
          </cell>
        </row>
        <row r="3084">
          <cell r="F3084">
            <v>5727.77</v>
          </cell>
        </row>
        <row r="3089">
          <cell r="F3089">
            <v>5474.65</v>
          </cell>
        </row>
        <row r="3095">
          <cell r="F3095">
            <v>6631.96</v>
          </cell>
        </row>
        <row r="3100">
          <cell r="F3100">
            <v>6235.37</v>
          </cell>
        </row>
        <row r="3105">
          <cell r="F3105">
            <v>5941.81</v>
          </cell>
        </row>
        <row r="3110">
          <cell r="F3110">
            <v>5688.6900000000005</v>
          </cell>
        </row>
        <row r="3115">
          <cell r="F3115">
            <v>6099.87</v>
          </cell>
        </row>
        <row r="3120">
          <cell r="F3120">
            <v>5846.75</v>
          </cell>
        </row>
        <row r="3125">
          <cell r="F3125">
            <v>6361.45</v>
          </cell>
        </row>
        <row r="3130">
          <cell r="F3130">
            <v>6108.33</v>
          </cell>
        </row>
        <row r="3138">
          <cell r="F3138">
            <v>4446.01</v>
          </cell>
        </row>
        <row r="3143">
          <cell r="F3143">
            <v>4495.82</v>
          </cell>
        </row>
        <row r="3148">
          <cell r="F3148">
            <v>4660.05</v>
          </cell>
        </row>
        <row r="3153">
          <cell r="F3153">
            <v>4818.1099999999997</v>
          </cell>
        </row>
        <row r="3158">
          <cell r="F3158">
            <v>5079.6899999999996</v>
          </cell>
        </row>
        <row r="3163">
          <cell r="F3163">
            <v>5194.53</v>
          </cell>
        </row>
        <row r="3168">
          <cell r="F3168">
            <v>5334.89</v>
          </cell>
        </row>
        <row r="3173">
          <cell r="F3173">
            <v>5424.21</v>
          </cell>
        </row>
        <row r="3178">
          <cell r="F3178">
            <v>5551.81</v>
          </cell>
        </row>
        <row r="3183">
          <cell r="F3183">
            <v>5877.19</v>
          </cell>
        </row>
        <row r="3188">
          <cell r="F3188">
            <v>6208.95</v>
          </cell>
        </row>
        <row r="3193">
          <cell r="F3193">
            <v>6591.75</v>
          </cell>
        </row>
        <row r="3213">
          <cell r="F3213">
            <v>445.65</v>
          </cell>
        </row>
        <row r="3246">
          <cell r="F3246">
            <v>508.35999999999996</v>
          </cell>
        </row>
        <row r="3253">
          <cell r="F3253">
            <v>599.29999999999995</v>
          </cell>
        </row>
        <row r="3262">
          <cell r="F3262">
            <v>257.04000000000002</v>
          </cell>
        </row>
        <row r="3274">
          <cell r="F3274">
            <v>443.93</v>
          </cell>
        </row>
        <row r="3281">
          <cell r="F3281">
            <v>2828.46</v>
          </cell>
        </row>
        <row r="3288">
          <cell r="F3288">
            <v>2783.58</v>
          </cell>
        </row>
        <row r="3295">
          <cell r="F3295">
            <v>3041.4799999999996</v>
          </cell>
        </row>
        <row r="3302">
          <cell r="F3302">
            <v>3332.57</v>
          </cell>
        </row>
        <row r="3309">
          <cell r="F3309">
            <v>3131.94</v>
          </cell>
        </row>
        <row r="3316">
          <cell r="F3316">
            <v>3384.25</v>
          </cell>
        </row>
        <row r="3325">
          <cell r="F3325">
            <v>149.44999999999999</v>
          </cell>
        </row>
        <row r="3331">
          <cell r="F3331">
            <v>147.63</v>
          </cell>
        </row>
        <row r="3344">
          <cell r="F3344">
            <v>446.21999999999997</v>
          </cell>
        </row>
        <row r="3355">
          <cell r="F3355">
            <v>598.08999999999992</v>
          </cell>
        </row>
        <row r="3366">
          <cell r="F3366">
            <v>840.07999999999993</v>
          </cell>
        </row>
        <row r="3377">
          <cell r="F3377">
            <v>985.56999999999994</v>
          </cell>
        </row>
        <row r="3388">
          <cell r="F3388">
            <v>782.72</v>
          </cell>
        </row>
        <row r="3399">
          <cell r="F3399">
            <v>1279.9100000000001</v>
          </cell>
        </row>
        <row r="3410">
          <cell r="F3410">
            <v>881.84</v>
          </cell>
        </row>
        <row r="3421">
          <cell r="F3421">
            <v>663.46</v>
          </cell>
        </row>
        <row r="3433">
          <cell r="F3433">
            <v>1177.9299999999998</v>
          </cell>
        </row>
        <row r="3444">
          <cell r="F3444">
            <v>783.66</v>
          </cell>
        </row>
        <row r="3454">
          <cell r="F3454">
            <v>530.08000000000004</v>
          </cell>
        </row>
        <row r="3465">
          <cell r="F3465">
            <v>1187.8799999999999</v>
          </cell>
        </row>
        <row r="3476">
          <cell r="F3476">
            <v>764.50999999999988</v>
          </cell>
        </row>
        <row r="3483">
          <cell r="F3483">
            <v>1640.06</v>
          </cell>
        </row>
        <row r="3490">
          <cell r="F3490">
            <v>2336.27</v>
          </cell>
        </row>
        <row r="3497">
          <cell r="F3497">
            <v>2749.63</v>
          </cell>
        </row>
        <row r="3504">
          <cell r="F3504">
            <v>3490.94</v>
          </cell>
        </row>
        <row r="3511">
          <cell r="F3511">
            <v>4859.42</v>
          </cell>
        </row>
        <row r="3518">
          <cell r="F3518">
            <v>5097.6000000000004</v>
          </cell>
        </row>
        <row r="3525">
          <cell r="F3525">
            <v>7269.41</v>
          </cell>
        </row>
        <row r="3555">
          <cell r="F3555">
            <v>14834.079999999996</v>
          </cell>
        </row>
        <row r="3582">
          <cell r="F3582">
            <v>21195.64</v>
          </cell>
        </row>
        <row r="3609">
          <cell r="F3609">
            <v>21264.079999999998</v>
          </cell>
        </row>
        <row r="3635">
          <cell r="F3635">
            <v>8668.8099999999977</v>
          </cell>
        </row>
        <row r="3661">
          <cell r="F3661">
            <v>8907.7699999999986</v>
          </cell>
        </row>
        <row r="3672">
          <cell r="F3672">
            <v>2243.7200000000003</v>
          </cell>
        </row>
        <row r="3683">
          <cell r="F3683">
            <v>2430.8447999999999</v>
          </cell>
        </row>
        <row r="3694">
          <cell r="F3694">
            <v>2280.04</v>
          </cell>
        </row>
        <row r="3709">
          <cell r="F3709">
            <v>31652.219999999998</v>
          </cell>
        </row>
        <row r="3724">
          <cell r="F3724">
            <v>36795.22</v>
          </cell>
        </row>
        <row r="3739">
          <cell r="F3739">
            <v>29928.019999999997</v>
          </cell>
        </row>
        <row r="3759">
          <cell r="F3759">
            <v>66755.100000000006</v>
          </cell>
        </row>
        <row r="3779">
          <cell r="F3779">
            <v>77180.099999999977</v>
          </cell>
        </row>
        <row r="3799">
          <cell r="F3799">
            <v>63260.100000000006</v>
          </cell>
        </row>
        <row r="3809">
          <cell r="F3809">
            <v>383.77</v>
          </cell>
        </row>
        <row r="3819">
          <cell r="F3819">
            <v>1410.4599999999998</v>
          </cell>
        </row>
        <row r="3829">
          <cell r="F3829">
            <v>1606.52</v>
          </cell>
        </row>
        <row r="3862">
          <cell r="F3862">
            <v>1567.48</v>
          </cell>
        </row>
        <row r="3890">
          <cell r="F3890">
            <v>7249.8699999999981</v>
          </cell>
        </row>
        <row r="3918">
          <cell r="F3918">
            <v>7394.7599999999984</v>
          </cell>
        </row>
        <row r="3944">
          <cell r="F3944">
            <v>4222.2199999999993</v>
          </cell>
        </row>
        <row r="3970">
          <cell r="F3970">
            <v>4100.42</v>
          </cell>
        </row>
        <row r="3996">
          <cell r="F3996">
            <v>6285.53</v>
          </cell>
        </row>
        <row r="4022">
          <cell r="F4022">
            <v>6770.25</v>
          </cell>
        </row>
        <row r="4046">
          <cell r="F4046">
            <v>4667.6399999999994</v>
          </cell>
        </row>
        <row r="4071">
          <cell r="F4071">
            <v>3065.4999999999995</v>
          </cell>
        </row>
        <row r="4097">
          <cell r="F4097">
            <v>6766.4399999999987</v>
          </cell>
        </row>
        <row r="4123">
          <cell r="F4123">
            <v>7107.3999999999987</v>
          </cell>
        </row>
        <row r="4150">
          <cell r="F4150">
            <v>7498.079999999999</v>
          </cell>
        </row>
        <row r="4177">
          <cell r="F4177">
            <v>7682.5199999999986</v>
          </cell>
        </row>
        <row r="4203">
          <cell r="F4203">
            <v>2444.04</v>
          </cell>
        </row>
        <row r="4225">
          <cell r="F4225">
            <v>10669.109999999999</v>
          </cell>
        </row>
        <row r="4243">
          <cell r="F4243">
            <v>11780.890000000001</v>
          </cell>
        </row>
        <row r="4265">
          <cell r="F4265">
            <v>18686.77</v>
          </cell>
        </row>
        <row r="4283">
          <cell r="F4283">
            <v>19798.55</v>
          </cell>
        </row>
        <row r="4305">
          <cell r="F4305">
            <v>4723.16</v>
          </cell>
        </row>
        <row r="4314">
          <cell r="F4314">
            <v>5627.74</v>
          </cell>
        </row>
        <row r="4323">
          <cell r="F4323">
            <v>6228.29</v>
          </cell>
        </row>
        <row r="4332">
          <cell r="F4332">
            <v>5425.32</v>
          </cell>
        </row>
        <row r="4355">
          <cell r="F4355">
            <v>2550.13</v>
          </cell>
        </row>
        <row r="4383">
          <cell r="F4383">
            <v>1907.53</v>
          </cell>
        </row>
        <row r="4392">
          <cell r="F4392">
            <v>3165.6</v>
          </cell>
        </row>
        <row r="4397">
          <cell r="F4397">
            <v>1158.49</v>
          </cell>
        </row>
        <row r="4403">
          <cell r="F4403">
            <v>3263.26</v>
          </cell>
        </row>
        <row r="4410">
          <cell r="F4410">
            <v>4867.09</v>
          </cell>
        </row>
        <row r="4415">
          <cell r="F4415">
            <v>1158.49</v>
          </cell>
        </row>
        <row r="4421">
          <cell r="F4421">
            <v>2490.59</v>
          </cell>
        </row>
        <row r="4430">
          <cell r="F4430">
            <v>142.60000000000002</v>
          </cell>
        </row>
        <row r="4436">
          <cell r="F4436">
            <v>60.74</v>
          </cell>
        </row>
        <row r="4443">
          <cell r="F4443">
            <v>179.50000000000003</v>
          </cell>
        </row>
        <row r="4450">
          <cell r="F4450">
            <v>185.45</v>
          </cell>
        </row>
        <row r="4456">
          <cell r="F4456">
            <v>82.98</v>
          </cell>
        </row>
        <row r="4462">
          <cell r="F4462">
            <v>48.959999999999994</v>
          </cell>
        </row>
        <row r="4469">
          <cell r="F4469">
            <v>127.75</v>
          </cell>
        </row>
        <row r="4477">
          <cell r="F4477">
            <v>164.65</v>
          </cell>
        </row>
        <row r="4488">
          <cell r="F4488">
            <v>332.25</v>
          </cell>
        </row>
        <row r="4497">
          <cell r="F4497">
            <v>1384.0999999999997</v>
          </cell>
        </row>
        <row r="4506">
          <cell r="F4506">
            <v>2015.07</v>
          </cell>
        </row>
        <row r="4515">
          <cell r="F4515">
            <v>2120.27</v>
          </cell>
        </row>
        <row r="4524">
          <cell r="F4524">
            <v>1124.0799999999997</v>
          </cell>
        </row>
        <row r="4533">
          <cell r="F4533">
            <v>1245.3699999999999</v>
          </cell>
        </row>
        <row r="4542">
          <cell r="F4542">
            <v>1197.2299999999998</v>
          </cell>
        </row>
        <row r="4551">
          <cell r="F4551">
            <v>1336.6999999999998</v>
          </cell>
        </row>
        <row r="4560">
          <cell r="F4560">
            <v>1336.6999999999998</v>
          </cell>
        </row>
        <row r="4570">
          <cell r="F4570">
            <v>807.08</v>
          </cell>
        </row>
        <row r="4580">
          <cell r="F4580">
            <v>1570.6299999999999</v>
          </cell>
        </row>
        <row r="4589">
          <cell r="F4589">
            <v>1598.69</v>
          </cell>
        </row>
        <row r="4598">
          <cell r="F4598">
            <v>1720.81</v>
          </cell>
        </row>
        <row r="4607">
          <cell r="F4607">
            <v>1378.87</v>
          </cell>
        </row>
        <row r="4616">
          <cell r="F4616">
            <v>919.75000000000011</v>
          </cell>
        </row>
        <row r="4634">
          <cell r="F4634">
            <v>888.06000000000006</v>
          </cell>
        </row>
        <row r="4643">
          <cell r="F4643">
            <v>530.15000000000009</v>
          </cell>
        </row>
        <row r="4652">
          <cell r="F4652">
            <v>581.23</v>
          </cell>
        </row>
        <row r="4661">
          <cell r="F4661">
            <v>642.17999999999995</v>
          </cell>
        </row>
        <row r="4670">
          <cell r="F4670">
            <v>744.68000000000006</v>
          </cell>
        </row>
        <row r="4679">
          <cell r="F4679">
            <v>765.12000000000012</v>
          </cell>
        </row>
        <row r="4688">
          <cell r="F4688">
            <v>855.21</v>
          </cell>
        </row>
        <row r="4697">
          <cell r="F4697">
            <v>989.65</v>
          </cell>
        </row>
        <row r="4706">
          <cell r="F4706">
            <v>1214.6199999999999</v>
          </cell>
        </row>
        <row r="4715">
          <cell r="F4715">
            <v>786.53000000000009</v>
          </cell>
        </row>
        <row r="4724">
          <cell r="F4724">
            <v>880.90000000000009</v>
          </cell>
        </row>
        <row r="4733">
          <cell r="F4733">
            <v>1021.76</v>
          </cell>
        </row>
        <row r="4742">
          <cell r="F4742">
            <v>1257.4299999999998</v>
          </cell>
        </row>
        <row r="4751">
          <cell r="F4751">
            <v>802.33</v>
          </cell>
        </row>
        <row r="4760">
          <cell r="F4760">
            <v>899.86</v>
          </cell>
        </row>
        <row r="4769">
          <cell r="F4769">
            <v>1045.47</v>
          </cell>
        </row>
        <row r="4778">
          <cell r="F4778">
            <v>1289.04</v>
          </cell>
        </row>
        <row r="4786">
          <cell r="F4786">
            <v>379.84999999999997</v>
          </cell>
        </row>
        <row r="4794">
          <cell r="F4794">
            <v>399.84999999999997</v>
          </cell>
        </row>
        <row r="4803">
          <cell r="F4803">
            <v>407.04999999999995</v>
          </cell>
        </row>
        <row r="4811">
          <cell r="F4811">
            <v>555.74</v>
          </cell>
        </row>
        <row r="4819">
          <cell r="F4819">
            <v>606.12999999999988</v>
          </cell>
        </row>
        <row r="4827">
          <cell r="F4827">
            <v>835.04000000000008</v>
          </cell>
        </row>
        <row r="4834">
          <cell r="F4834">
            <v>291.09000000000003</v>
          </cell>
        </row>
        <row r="4841">
          <cell r="F4841">
            <v>174.27</v>
          </cell>
        </row>
        <row r="4848">
          <cell r="F4848">
            <v>190.11</v>
          </cell>
        </row>
        <row r="4855">
          <cell r="F4855">
            <v>167.70999999999998</v>
          </cell>
        </row>
        <row r="4862">
          <cell r="F4862">
            <v>119.33000000000001</v>
          </cell>
        </row>
        <row r="4866">
          <cell r="F4866">
            <v>38.299999999999997</v>
          </cell>
        </row>
        <row r="4873">
          <cell r="F4873">
            <v>235.58</v>
          </cell>
        </row>
        <row r="4880">
          <cell r="F4880">
            <v>253.87000000000003</v>
          </cell>
        </row>
        <row r="4887">
          <cell r="F4887">
            <v>201.05</v>
          </cell>
        </row>
        <row r="4892">
          <cell r="F4892">
            <v>397.2</v>
          </cell>
        </row>
        <row r="4899">
          <cell r="F4899">
            <v>141.05000000000001</v>
          </cell>
        </row>
        <row r="4906">
          <cell r="F4906">
            <v>124.82</v>
          </cell>
        </row>
        <row r="4913">
          <cell r="F4913">
            <v>152.88999999999999</v>
          </cell>
        </row>
        <row r="4920">
          <cell r="F4920">
            <v>87.58</v>
          </cell>
        </row>
        <row r="4927">
          <cell r="F4927">
            <v>119.19</v>
          </cell>
        </row>
        <row r="4939">
          <cell r="C4939">
            <v>1932.17</v>
          </cell>
          <cell r="F4939">
            <v>3770.9599999999996</v>
          </cell>
        </row>
        <row r="4948">
          <cell r="C4948">
            <v>2674.61</v>
          </cell>
          <cell r="F4948">
            <v>5219.96</v>
          </cell>
        </row>
        <row r="4957">
          <cell r="C4957">
            <v>7906.52</v>
          </cell>
          <cell r="F4957">
            <v>15430.940000000002</v>
          </cell>
        </row>
        <row r="4966">
          <cell r="C4966">
            <v>9292.33</v>
          </cell>
          <cell r="F4966">
            <v>18135.580000000002</v>
          </cell>
        </row>
        <row r="4974">
          <cell r="C4974">
            <v>7466.98</v>
          </cell>
          <cell r="F4974">
            <v>14573.100000000002</v>
          </cell>
        </row>
        <row r="4986">
          <cell r="C4986">
            <v>7328.18</v>
          </cell>
          <cell r="F4986">
            <v>43090.539999999986</v>
          </cell>
        </row>
        <row r="4995">
          <cell r="F4995">
            <v>690.44999999999993</v>
          </cell>
        </row>
        <row r="5002">
          <cell r="F5002">
            <v>753.05</v>
          </cell>
        </row>
        <row r="5008">
          <cell r="F5008">
            <v>583.21</v>
          </cell>
        </row>
        <row r="5015">
          <cell r="F5015">
            <v>639.93000000000006</v>
          </cell>
        </row>
        <row r="5022">
          <cell r="F5022">
            <v>632.46</v>
          </cell>
        </row>
        <row r="5030">
          <cell r="F5030">
            <v>689.48</v>
          </cell>
        </row>
        <row r="5035">
          <cell r="F5035">
            <v>138.81</v>
          </cell>
        </row>
        <row r="5041">
          <cell r="F5041">
            <v>195.53</v>
          </cell>
        </row>
        <row r="5045">
          <cell r="F5045">
            <v>257.2</v>
          </cell>
        </row>
        <row r="5059">
          <cell r="F5059">
            <v>6267.32</v>
          </cell>
        </row>
        <row r="5060">
          <cell r="F5060">
            <v>92.17</v>
          </cell>
        </row>
        <row r="5072">
          <cell r="F5072">
            <v>429.2</v>
          </cell>
        </row>
        <row r="5080">
          <cell r="F5080">
            <v>1339.8</v>
          </cell>
        </row>
        <row r="5086">
          <cell r="F5086">
            <v>977.44</v>
          </cell>
        </row>
        <row r="5093">
          <cell r="F5093">
            <v>1080.3900000000001</v>
          </cell>
        </row>
        <row r="5131">
          <cell r="F5131">
            <v>9027.57</v>
          </cell>
        </row>
        <row r="5155">
          <cell r="F5155">
            <v>8543.32</v>
          </cell>
        </row>
        <row r="5179">
          <cell r="F5179">
            <v>6670.8</v>
          </cell>
        </row>
        <row r="5203">
          <cell r="F5203">
            <v>7916.9099999999989</v>
          </cell>
        </row>
        <row r="5230">
          <cell r="F5230">
            <v>11512.3</v>
          </cell>
        </row>
        <row r="5257">
          <cell r="F5257">
            <v>10905.38</v>
          </cell>
        </row>
        <row r="5284">
          <cell r="F5284">
            <v>8333.09</v>
          </cell>
        </row>
        <row r="5311">
          <cell r="F5311">
            <v>10013.61</v>
          </cell>
        </row>
        <row r="5321">
          <cell r="F5321">
            <v>1025.9699999999998</v>
          </cell>
        </row>
        <row r="5333">
          <cell r="F5333">
            <v>1618.1699999999998</v>
          </cell>
        </row>
        <row r="5344">
          <cell r="F5344">
            <v>1219.45</v>
          </cell>
        </row>
        <row r="5355">
          <cell r="F5355">
            <v>482.20000000000005</v>
          </cell>
        </row>
        <row r="5361">
          <cell r="F5361">
            <v>144.9</v>
          </cell>
        </row>
        <row r="5367">
          <cell r="F5367">
            <v>212.63</v>
          </cell>
        </row>
        <row r="5372">
          <cell r="F5372">
            <v>52.06</v>
          </cell>
        </row>
        <row r="5380">
          <cell r="F5380">
            <v>2648.71</v>
          </cell>
        </row>
        <row r="5386">
          <cell r="F5386">
            <v>2750.06</v>
          </cell>
        </row>
        <row r="5392">
          <cell r="F5392">
            <v>2803.69</v>
          </cell>
        </row>
        <row r="5398">
          <cell r="F5398">
            <v>2818.68</v>
          </cell>
        </row>
        <row r="5404">
          <cell r="F5404">
            <v>1907.6</v>
          </cell>
        </row>
        <row r="5410">
          <cell r="F5410">
            <v>2319.21</v>
          </cell>
        </row>
        <row r="5416">
          <cell r="F5416">
            <v>2198.9</v>
          </cell>
        </row>
      </sheetData>
      <sheetData sheetId="9" refreshError="1"/>
      <sheetData sheetId="10" refreshError="1"/>
      <sheetData sheetId="11" refreshError="1"/>
      <sheetData sheetId="12">
        <row r="51">
          <cell r="E51">
            <v>4.5</v>
          </cell>
        </row>
      </sheetData>
      <sheetData sheetId="13"/>
      <sheetData sheetId="14">
        <row r="51">
          <cell r="E51">
            <v>4.5</v>
          </cell>
        </row>
      </sheetData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cio"/>
      <sheetName val="Hormigon"/>
      <sheetName val="Sheet4"/>
      <sheetName val="Sheet5"/>
      <sheetName val="Analisis Detallado"/>
      <sheetName val="Ana"/>
      <sheetName val="Ins"/>
      <sheetName val="Ins 2"/>
      <sheetName val="med.mov.de tierras"/>
      <sheetName val="Analisis"/>
      <sheetName val="presup."/>
      <sheetName val="presup_"/>
      <sheetName val="presup_1"/>
      <sheetName val="presup_2"/>
      <sheetName val="presup_3"/>
      <sheetName val="Copia de Analisis"/>
      <sheetName val="presup_4"/>
      <sheetName val="presup_5"/>
      <sheetName val="anal term"/>
      <sheetName val="Mat"/>
      <sheetName val="Jornal"/>
      <sheetName val="M.O."/>
      <sheetName val="R07"/>
      <sheetName val="R08"/>
      <sheetName val="R09"/>
      <sheetName val="Volumenes"/>
      <sheetName val="Ana-Sanit."/>
      <sheetName val="Anal. horm."/>
      <sheetName val="UASD"/>
      <sheetName val="Pu-Sanit."/>
      <sheetName val="Copia_de_Analisis"/>
    </sheetNames>
    <sheetDataSet>
      <sheetData sheetId="0" refreshError="1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analisis de soporte"/>
      <sheetName val="Costo horario equipos"/>
      <sheetName val="Movimiento de tierra"/>
      <sheetName val="tarifa equipos"/>
      <sheetName val="Km12 a Km150"/>
      <sheetName val="TARIFA EQUIPO"/>
      <sheetName val="Trabajos Generales"/>
      <sheetName val="Fresado"/>
      <sheetName val="Capa de Rodadura"/>
      <sheetName val="Bcheo Tecnico"/>
      <sheetName val="Base granular"/>
      <sheetName val="Obras Complementarias"/>
      <sheetName val="Drenajes"/>
      <sheetName val="Muro Gaviones"/>
      <sheetName val="Canalizacion"/>
      <sheetName val="Limpieza canaleta y maleza"/>
      <sheetName val="Señalización"/>
      <sheetName val="Relevamiento de fallas"/>
      <sheetName val="Limpieza Final"/>
      <sheetName val="Limpieza material fres"/>
      <sheetName val="Precio"/>
      <sheetName val="analisis_de_soporte"/>
      <sheetName val="Costo_horario_equipos"/>
      <sheetName val="Movimiento_de_tierra"/>
      <sheetName val="tarifa_equipos"/>
      <sheetName val="Km12_a_Km150"/>
      <sheetName val="TARIFA_EQUIPO"/>
      <sheetName val="Trabajos_Generales"/>
      <sheetName val="Capa_de_Rodadura"/>
      <sheetName val="Bcheo_Tecnico"/>
      <sheetName val="Base_granular"/>
      <sheetName val="Obras_Complementarias"/>
      <sheetName val="Muro_Gaviones"/>
      <sheetName val="Limpieza_canaleta_y_maleza"/>
      <sheetName val="Relevamiento_de_fallas"/>
      <sheetName val="Limpieza_Final"/>
      <sheetName val="Limpieza_material_fres"/>
      <sheetName val="Pasarela de L=60.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F4" t="str">
            <v>FECHA: SEPTIEMBRE DEL 2004</v>
          </cell>
        </row>
        <row r="8">
          <cell r="C8" t="str">
            <v>: SANTO DOMINGO - SANTIAGO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>
        <row r="4">
          <cell r="F4" t="str">
            <v>FECHA: SEPTIEMBRE DEL 2004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analisis de soporte"/>
      <sheetName val="Costo horario equipos"/>
      <sheetName val="Movimiento de tierra"/>
      <sheetName val="tarifa equipos"/>
      <sheetName val="Km12 a Km150"/>
      <sheetName val="TARIFA EQUIPO"/>
      <sheetName val="Trabajos Generales"/>
      <sheetName val="Fresado"/>
      <sheetName val="Capa de Rodadura"/>
      <sheetName val="Bcheo Tecnico"/>
      <sheetName val="Base granular"/>
      <sheetName val="Obras Complementarias"/>
      <sheetName val="Drenajes"/>
      <sheetName val="Muro Gaviones"/>
      <sheetName val="Canalizacion"/>
      <sheetName val="Limpieza canaleta y maleza"/>
      <sheetName val="Señalización"/>
      <sheetName val="Relevamiento de fallas"/>
      <sheetName val="Limpieza Final"/>
      <sheetName val="Limpieza material fres"/>
      <sheetName val="Precio"/>
      <sheetName val="analisis_de_soporte"/>
      <sheetName val="Costo_horario_equipos"/>
      <sheetName val="Movimiento_de_tierra"/>
      <sheetName val="tarifa_equipos"/>
      <sheetName val="Km12_a_Km150"/>
      <sheetName val="TARIFA_EQUIPO"/>
      <sheetName val="Trabajos_Generales"/>
      <sheetName val="Capa_de_Rodadura"/>
      <sheetName val="Bcheo_Tecnico"/>
      <sheetName val="Base_granular"/>
      <sheetName val="Obras_Complementarias"/>
      <sheetName val="Muro_Gaviones"/>
      <sheetName val="Limpieza_canaleta_y_maleza"/>
      <sheetName val="Relevamiento_de_fallas"/>
      <sheetName val="Limpieza_Final"/>
      <sheetName val="Limpieza_material_fres"/>
      <sheetName val="Pasarela de L=60.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4">
          <cell r="F4" t="str">
            <v>FECHA: SEPTIEMBRE DEL 2004</v>
          </cell>
        </row>
        <row r="8">
          <cell r="C8" t="str">
            <v>: SANTO DOMINGO - SANTIAGO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>
        <row r="4">
          <cell r="F4" t="str">
            <v>FECHA: SEPTIEMBRE DEL 2004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molicion de Vadenes Existente"/>
      <sheetName val="Demolicion de Registros Exist."/>
      <sheetName val="Remoción de Carpeta de Rodadura"/>
      <sheetName val="Reposicion C. Rodadura 2,5 pulg"/>
      <sheetName val="Reposicion C. Rodadura 2 pulg."/>
      <sheetName val="Corte Acera Conten p' Imbor "/>
      <sheetName val="Demolicion Aceras y Contenes"/>
      <sheetName val="Corte de Asfalto"/>
      <sheetName val="Demolicion Imbor. Existentes"/>
      <sheetName val="Reposicion Acometidas (AN)"/>
      <sheetName val="Reposicion Acometidas (AP)"/>
      <sheetName val="Uso de bomba"/>
      <sheetName val="Señalizacion y Control de Trans"/>
      <sheetName val="Limpieza continua de obra"/>
      <sheetName val="Limpieza Campamento"/>
      <sheetName val="Limp. Tub. en Tramo"/>
      <sheetName val="Sum. y col. Tub. 60&quot; H.A."/>
      <sheetName val="Sum. y col. Tub. 18&quot; H.A.  "/>
      <sheetName val="Sum. y col. Tub. 42&quot; H.A. "/>
      <sheetName val=" Desbroce Solar Desvio Provisi "/>
      <sheetName val="Reposicion Aceras "/>
      <sheetName val="Reposicion de Contenes"/>
      <sheetName val="Imbornales 3 Parrillas"/>
      <sheetName val="Registro secundario (Pluvial)."/>
      <sheetName val="Registros de 4@5 mts (Pluvial)"/>
      <sheetName val="Registros de 2 @ 3 mts (AN)"/>
      <sheetName val="Registros de 2 @ 3 mts (AP)"/>
      <sheetName val="Sum. y col. Tub. interconexion."/>
      <sheetName val="Sum. y col. Tub. 8&quot; H.S. Agua N"/>
      <sheetName val="Remoción Tub. 24'' H.S.  "/>
      <sheetName val="Remoción Tub. 8&quot; H.S. AN"/>
      <sheetName val="Bote Mat. Exce Reg e Imb"/>
      <sheetName val="Sum. y col. de Mat. de Asiento"/>
      <sheetName val="Sum. y col. de Mat. de base"/>
      <sheetName val="Sum. y col. Relleno Compact."/>
      <sheetName val="Sum. y col de Relleno T. interc"/>
      <sheetName val="Sum. y col. Relleno p'imbornal"/>
      <sheetName val="Sum. y col de Relleno regis."/>
      <sheetName val=" Relleno Compact total "/>
      <sheetName val="Exc. p' Tub. 60&quot; H.A."/>
      <sheetName val="Exc. p' Tub. 42&quot; H.A."/>
      <sheetName val="Exc. p' Tub. interconexión"/>
      <sheetName val="Exc. p' Imbornales"/>
      <sheetName val="Exc. p' Registros "/>
      <sheetName val="Total Exc."/>
      <sheetName val="Presupuesto Reformado"/>
      <sheetName val="CUB-02-comision"/>
      <sheetName val="Datos a Project"/>
      <sheetName val="Hoja1"/>
      <sheetName val="Analisis de Madera"/>
      <sheetName val="Cargas Sociales"/>
      <sheetName val="Tarifas de Alquiler de Equipo"/>
      <sheetName val="Presupuesto Original"/>
      <sheetName val="CUB-02-N-STGO-031-01-01"/>
      <sheetName val="Analisis Unitarios"/>
      <sheetName val="VOLUMETRIA FINAL ETAPA I (2)"/>
      <sheetName val="VOLUMETRIA FINAL ETAPA I"/>
      <sheetName val="VOLUMENES DE CUBICACION FINAL"/>
      <sheetName val="CUB-03-N-STGO-031-FINAL"/>
      <sheetName val="GRAFICO"/>
      <sheetName val="GRAFICO (2)"/>
      <sheetName val="Precio"/>
      <sheetName val="Demolicion_de_Vadenes_Existent1"/>
      <sheetName val="Demolicion_de_Registros_Exist_1"/>
      <sheetName val="Remoción_de_Carpeta_de_Rodadur1"/>
      <sheetName val="Reposicion_C__Rodadura_2,5_pul1"/>
      <sheetName val="Reposicion_C__Rodadura_2_pulg_1"/>
      <sheetName val="Corte_Acera_Conten_p'_Imbor_1"/>
      <sheetName val="Demolicion_Aceras_y_Contenes1"/>
      <sheetName val="Corte_de_Asfalto1"/>
      <sheetName val="Demolicion_Imbor__Existentes1"/>
      <sheetName val="Reposicion_Acometidas_(AN)1"/>
      <sheetName val="Reposicion_Acometidas_(AP)1"/>
      <sheetName val="Uso_de_bomba1"/>
      <sheetName val="Señalizacion_y_Control_de_Tran1"/>
      <sheetName val="Limpieza_continua_de_obra1"/>
      <sheetName val="Limpieza_Campamento1"/>
      <sheetName val="Limp__Tub__en_Tramo1"/>
      <sheetName val="Sum__y_col__Tub__60&quot;_H_A_1"/>
      <sheetName val="Sum__y_col__Tub__18&quot;_H_A___1"/>
      <sheetName val="Sum__y_col__Tub__42&quot;_H_A__1"/>
      <sheetName val="_Desbroce_Solar_Desvio_Provisi1"/>
      <sheetName val="Reposicion_Aceras_1"/>
      <sheetName val="Reposicion_de_Contenes1"/>
      <sheetName val="Imbornales_3_Parrillas1"/>
      <sheetName val="Registro_secundario_(Pluvial)_1"/>
      <sheetName val="Registros_de_4@5_mts_(Pluvial)1"/>
      <sheetName val="Registros_de_2_@_3_mts_(AN)1"/>
      <sheetName val="Registros_de_2_@_3_mts_(AP)1"/>
      <sheetName val="Sum__y_col__Tub__interconexion1"/>
      <sheetName val="Sum__y_col__Tub__8&quot;_H_S__Agua_1"/>
      <sheetName val="Remoción_Tub__24''_H_S___1"/>
      <sheetName val="Remoción_Tub__8&quot;_H_S__AN1"/>
      <sheetName val="Bote_Mat__Exce_Reg_e_Imb1"/>
      <sheetName val="Sum__y_col__de_Mat__de_Asiento1"/>
      <sheetName val="Sum__y_col__de_Mat__de_base1"/>
      <sheetName val="Sum__y_col__Relleno_Compact_1"/>
      <sheetName val="Sum__y_col_de_Relleno_T__inter1"/>
      <sheetName val="Sum__y_col__Relleno_p'imbornal1"/>
      <sheetName val="Sum__y_col_de_Relleno_regis_1"/>
      <sheetName val="_Relleno_Compact_total_1"/>
      <sheetName val="Exc__p'_Tub__60&quot;_H_A_1"/>
      <sheetName val="Exc__p'_Tub__42&quot;_H_A_1"/>
      <sheetName val="Exc__p'_Tub__interconexión1"/>
      <sheetName val="Exc__p'_Imbornales1"/>
      <sheetName val="Exc__p'_Registros_1"/>
      <sheetName val="Total_Exc_1"/>
      <sheetName val="Presupuesto_Reformado1"/>
      <sheetName val="Datos_a_Project1"/>
      <sheetName val="Analisis_de_Madera1"/>
      <sheetName val="Cargas_Sociales1"/>
      <sheetName val="Tarifas_de_Alquiler_de_Equipo1"/>
      <sheetName val="Presupuesto_Original1"/>
      <sheetName val="Analisis_Unitarios1"/>
      <sheetName val="VOLUMETRIA_FINAL_ETAPA_I_(2)1"/>
      <sheetName val="VOLUMETRIA_FINAL_ETAPA_I1"/>
      <sheetName val="VOLUMENES_DE_CUBICACION_FINAL1"/>
      <sheetName val="GRAFICO_(2)1"/>
      <sheetName val="Demolicion_de_Vadenes_Existente"/>
      <sheetName val="Demolicion_de_Registros_Exist_"/>
      <sheetName val="Remoción_de_Carpeta_de_Rodadura"/>
      <sheetName val="Reposicion_C__Rodadura_2,5_pulg"/>
      <sheetName val="Reposicion_C__Rodadura_2_pulg_"/>
      <sheetName val="Corte_Acera_Conten_p'_Imbor_"/>
      <sheetName val="Demolicion_Aceras_y_Contenes"/>
      <sheetName val="Corte_de_Asfalto"/>
      <sheetName val="Demolicion_Imbor__Existentes"/>
      <sheetName val="Reposicion_Acometidas_(AN)"/>
      <sheetName val="Reposicion_Acometidas_(AP)"/>
      <sheetName val="Uso_de_bomba"/>
      <sheetName val="Señalizacion_y_Control_de_Trans"/>
      <sheetName val="Limpieza_continua_de_obra"/>
      <sheetName val="Limpieza_Campamento"/>
      <sheetName val="Limp__Tub__en_Tramo"/>
      <sheetName val="Sum__y_col__Tub__60&quot;_H_A_"/>
      <sheetName val="Sum__y_col__Tub__18&quot;_H_A___"/>
      <sheetName val="Sum__y_col__Tub__42&quot;_H_A__"/>
      <sheetName val="_Desbroce_Solar_Desvio_Provisi_"/>
      <sheetName val="Reposicion_Aceras_"/>
      <sheetName val="Reposicion_de_Contenes"/>
      <sheetName val="Imbornales_3_Parrillas"/>
      <sheetName val="Registro_secundario_(Pluvial)_"/>
      <sheetName val="Registros_de_4@5_mts_(Pluvial)"/>
      <sheetName val="Registros_de_2_@_3_mts_(AN)"/>
      <sheetName val="Registros_de_2_@_3_mts_(AP)"/>
      <sheetName val="Sum__y_col__Tub__interconexion_"/>
      <sheetName val="Sum__y_col__Tub__8&quot;_H_S__Agua_N"/>
      <sheetName val="Remoción_Tub__24''_H_S___"/>
      <sheetName val="Remoción_Tub__8&quot;_H_S__AN"/>
      <sheetName val="Bote_Mat__Exce_Reg_e_Imb"/>
      <sheetName val="Sum__y_col__de_Mat__de_Asiento"/>
      <sheetName val="Sum__y_col__de_Mat__de_base"/>
      <sheetName val="Sum__y_col__Relleno_Compact_"/>
      <sheetName val="Sum__y_col_de_Relleno_T__interc"/>
      <sheetName val="Sum__y_col__Relleno_p'imbornal"/>
      <sheetName val="Sum__y_col_de_Relleno_regis_"/>
      <sheetName val="_Relleno_Compact_total_"/>
      <sheetName val="Exc__p'_Tub__60&quot;_H_A_"/>
      <sheetName val="Exc__p'_Tub__42&quot;_H_A_"/>
      <sheetName val="Exc__p'_Tub__interconexión"/>
      <sheetName val="Exc__p'_Imbornales"/>
      <sheetName val="Exc__p'_Registros_"/>
      <sheetName val="Total_Exc_"/>
      <sheetName val="Presupuesto_Reformado"/>
      <sheetName val="Datos_a_Project"/>
      <sheetName val="Analisis_de_Madera"/>
      <sheetName val="Cargas_Sociales"/>
      <sheetName val="Tarifas_de_Alquiler_de_Equipo"/>
      <sheetName val="Presupuesto_Original"/>
      <sheetName val="Analisis_Unitarios"/>
      <sheetName val="VOLUMETRIA_FINAL_ETAPA_I_(2)"/>
      <sheetName val="VOLUMETRIA_FINAL_ETAPA_I"/>
      <sheetName val="VOLUMENES_DE_CUBICACION_FINAL"/>
      <sheetName val="GRAFICO_(2)"/>
      <sheetName val="presupuesto"/>
      <sheetName val="Demolicion_de_Vadenes_Existent2"/>
      <sheetName val="Demolicion_de_Registros_Exist_2"/>
      <sheetName val="Remoción_de_Carpeta_de_Rodadur2"/>
      <sheetName val="Reposicion_C__Rodadura_2,5_pul2"/>
      <sheetName val="Reposicion_C__Rodadura_2_pulg_2"/>
      <sheetName val="Corte_Acera_Conten_p'_Imbor_2"/>
      <sheetName val="Demolicion_Aceras_y_Contenes2"/>
      <sheetName val="Corte_de_Asfalto2"/>
      <sheetName val="Demolicion_Imbor__Existentes2"/>
      <sheetName val="Reposicion_Acometidas_(AN)2"/>
      <sheetName val="Reposicion_Acometidas_(AP)2"/>
      <sheetName val="Uso_de_bomba2"/>
      <sheetName val="Señalizacion_y_Control_de_Tran2"/>
      <sheetName val="Limpieza_continua_de_obra2"/>
      <sheetName val="Limpieza_Campamento2"/>
      <sheetName val="Limp__Tub__en_Tramo2"/>
      <sheetName val="Sum__y_col__Tub__60&quot;_H_A_2"/>
      <sheetName val="Sum__y_col__Tub__18&quot;_H_A___2"/>
      <sheetName val="Sum__y_col__Tub__42&quot;_H_A__2"/>
      <sheetName val="_Desbroce_Solar_Desvio_Provisi2"/>
      <sheetName val="Reposicion_Aceras_2"/>
      <sheetName val="Reposicion_de_Contenes2"/>
      <sheetName val="Imbornales_3_Parrillas2"/>
      <sheetName val="Registro_secundario_(Pluvial)_2"/>
      <sheetName val="Registros_de_4@5_mts_(Pluvial)2"/>
      <sheetName val="Registros_de_2_@_3_mts_(AN)2"/>
      <sheetName val="Registros_de_2_@_3_mts_(AP)2"/>
      <sheetName val="Sum__y_col__Tub__interconexion2"/>
      <sheetName val="Sum__y_col__Tub__8&quot;_H_S__Agua_2"/>
      <sheetName val="Remoción_Tub__24''_H_S___2"/>
      <sheetName val="Remoción_Tub__8&quot;_H_S__AN2"/>
      <sheetName val="Bote_Mat__Exce_Reg_e_Imb2"/>
      <sheetName val="Sum__y_col__de_Mat__de_Asiento2"/>
      <sheetName val="Sum__y_col__de_Mat__de_base2"/>
      <sheetName val="Sum__y_col__Relleno_Compact_2"/>
      <sheetName val="Sum__y_col_de_Relleno_T__inter2"/>
      <sheetName val="Sum__y_col__Relleno_p'imbornal2"/>
      <sheetName val="Sum__y_col_de_Relleno_regis_2"/>
      <sheetName val="_Relleno_Compact_total_2"/>
      <sheetName val="Exc__p'_Tub__60&quot;_H_A_2"/>
      <sheetName val="Exc__p'_Tub__42&quot;_H_A_2"/>
      <sheetName val="Exc__p'_Tub__interconexión2"/>
      <sheetName val="Exc__p'_Imbornales2"/>
      <sheetName val="Exc__p'_Registros_2"/>
      <sheetName val="Total_Exc_2"/>
      <sheetName val="Presupuesto_Reformado2"/>
      <sheetName val="Datos_a_Project2"/>
      <sheetName val="Analisis_de_Madera2"/>
      <sheetName val="Cargas_Sociales2"/>
      <sheetName val="Tarifas_de_Alquiler_de_Equipo2"/>
      <sheetName val="Presupuesto_Original2"/>
      <sheetName val="Analisis_Unitarios2"/>
      <sheetName val="VOLUMETRIA_FINAL_ETAPA_I_(2)2"/>
      <sheetName val="VOLUMETRIA_FINAL_ETAPA_I2"/>
      <sheetName val="VOLUMENES_DE_CUBICACION_FINAL2"/>
      <sheetName val="GRAFICO_(2)2"/>
      <sheetName val="Demolicion_de_Vadenes_Existent3"/>
      <sheetName val="Demolicion_de_Registros_Exist_3"/>
      <sheetName val="Remoción_de_Carpeta_de_Rodadur3"/>
      <sheetName val="Reposicion_C__Rodadura_2,5_pul3"/>
      <sheetName val="Reposicion_C__Rodadura_2_pulg_3"/>
      <sheetName val="Corte_Acera_Conten_p'_Imbor_3"/>
      <sheetName val="Demolicion_Aceras_y_Contenes3"/>
      <sheetName val="Corte_de_Asfalto3"/>
      <sheetName val="Demolicion_Imbor__Existentes3"/>
      <sheetName val="Reposicion_Acometidas_(AN)3"/>
      <sheetName val="Reposicion_Acometidas_(AP)3"/>
      <sheetName val="Uso_de_bomba3"/>
      <sheetName val="Señalizacion_y_Control_de_Tran3"/>
      <sheetName val="Limpieza_continua_de_obra3"/>
      <sheetName val="Limpieza_Campamento3"/>
      <sheetName val="Limp__Tub__en_Tramo3"/>
      <sheetName val="Sum__y_col__Tub__60&quot;_H_A_3"/>
      <sheetName val="Sum__y_col__Tub__18&quot;_H_A___3"/>
      <sheetName val="Sum__y_col__Tub__42&quot;_H_A__3"/>
      <sheetName val="_Desbroce_Solar_Desvio_Provisi3"/>
      <sheetName val="Reposicion_Aceras_3"/>
      <sheetName val="Reposicion_de_Contenes3"/>
      <sheetName val="Imbornales_3_Parrillas3"/>
      <sheetName val="Registro_secundario_(Pluvial)_3"/>
      <sheetName val="Registros_de_4@5_mts_(Pluvial)3"/>
      <sheetName val="Registros_de_2_@_3_mts_(AN)3"/>
      <sheetName val="Registros_de_2_@_3_mts_(AP)3"/>
      <sheetName val="Sum__y_col__Tub__interconexion3"/>
      <sheetName val="Sum__y_col__Tub__8&quot;_H_S__Agua_3"/>
      <sheetName val="Remoción_Tub__24''_H_S___3"/>
      <sheetName val="Remoción_Tub__8&quot;_H_S__AN3"/>
      <sheetName val="Bote_Mat__Exce_Reg_e_Imb3"/>
      <sheetName val="Sum__y_col__de_Mat__de_Asiento3"/>
      <sheetName val="Sum__y_col__de_Mat__de_base3"/>
      <sheetName val="Sum__y_col__Relleno_Compact_3"/>
      <sheetName val="Sum__y_col_de_Relleno_T__inter3"/>
      <sheetName val="Sum__y_col__Relleno_p'imbornal3"/>
      <sheetName val="Sum__y_col_de_Relleno_regis_3"/>
      <sheetName val="_Relleno_Compact_total_3"/>
      <sheetName val="Exc__p'_Tub__60&quot;_H_A_3"/>
      <sheetName val="Exc__p'_Tub__42&quot;_H_A_3"/>
      <sheetName val="Exc__p'_Tub__interconexión3"/>
      <sheetName val="Exc__p'_Imbornales3"/>
      <sheetName val="Exc__p'_Registros_3"/>
      <sheetName val="Total_Exc_3"/>
      <sheetName val="Presupuesto_Reformado3"/>
      <sheetName val="Datos_a_Project3"/>
      <sheetName val="Analisis_de_Madera3"/>
      <sheetName val="Cargas_Sociales3"/>
      <sheetName val="Tarifas_de_Alquiler_de_Equipo3"/>
      <sheetName val="Presupuesto_Original3"/>
      <sheetName val="Analisis_Unitarios3"/>
      <sheetName val="VOLUMETRIA_FINAL_ETAPA_I_(2)3"/>
      <sheetName val="VOLUMETRIA_FINAL_ETAPA_I3"/>
      <sheetName val="VOLUMENES_DE_CUBICACION_FINAL3"/>
      <sheetName val="GRAFICO_(2)3"/>
      <sheetName val="Demolicion_de_Vadenes_Existent4"/>
      <sheetName val="Demolicion_de_Registros_Exist_4"/>
      <sheetName val="Remoción_de_Carpeta_de_Rodadur4"/>
      <sheetName val="Reposicion_C__Rodadura_2,5_pul4"/>
      <sheetName val="Reposicion_C__Rodadura_2_pulg_4"/>
      <sheetName val="Corte_Acera_Conten_p'_Imbor_4"/>
      <sheetName val="Demolicion_Aceras_y_Contenes4"/>
      <sheetName val="Corte_de_Asfalto4"/>
      <sheetName val="Demolicion_Imbor__Existentes4"/>
      <sheetName val="Reposicion_Acometidas_(AN)4"/>
      <sheetName val="Reposicion_Acometidas_(AP)4"/>
      <sheetName val="Uso_de_bomba4"/>
      <sheetName val="Señalizacion_y_Control_de_Tran4"/>
      <sheetName val="Limpieza_continua_de_obra4"/>
      <sheetName val="Limpieza_Campamento4"/>
      <sheetName val="Limp__Tub__en_Tramo4"/>
      <sheetName val="Sum__y_col__Tub__60&quot;_H_A_4"/>
      <sheetName val="Sum__y_col__Tub__18&quot;_H_A___4"/>
      <sheetName val="Sum__y_col__Tub__42&quot;_H_A__4"/>
      <sheetName val="_Desbroce_Solar_Desvio_Provisi4"/>
      <sheetName val="Reposicion_Aceras_4"/>
      <sheetName val="Reposicion_de_Contenes4"/>
      <sheetName val="Imbornales_3_Parrillas4"/>
      <sheetName val="Registro_secundario_(Pluvial)_4"/>
      <sheetName val="Registros_de_4@5_mts_(Pluvial)4"/>
      <sheetName val="Registros_de_2_@_3_mts_(AN)4"/>
      <sheetName val="Registros_de_2_@_3_mts_(AP)4"/>
      <sheetName val="Sum__y_col__Tub__interconexion4"/>
      <sheetName val="Sum__y_col__Tub__8&quot;_H_S__Agua_4"/>
      <sheetName val="Remoción_Tub__24''_H_S___4"/>
      <sheetName val="Remoción_Tub__8&quot;_H_S__AN4"/>
      <sheetName val="Bote_Mat__Exce_Reg_e_Imb4"/>
      <sheetName val="Sum__y_col__de_Mat__de_Asiento4"/>
      <sheetName val="Sum__y_col__de_Mat__de_base4"/>
      <sheetName val="Sum__y_col__Relleno_Compact_4"/>
      <sheetName val="Sum__y_col_de_Relleno_T__inter4"/>
      <sheetName val="Sum__y_col__Relleno_p'imbornal4"/>
      <sheetName val="Sum__y_col_de_Relleno_regis_4"/>
      <sheetName val="_Relleno_Compact_total_4"/>
      <sheetName val="Exc__p'_Tub__60&quot;_H_A_4"/>
      <sheetName val="Exc__p'_Tub__42&quot;_H_A_4"/>
      <sheetName val="Exc__p'_Tub__interconexión4"/>
      <sheetName val="Exc__p'_Imbornales4"/>
      <sheetName val="Exc__p'_Registros_4"/>
      <sheetName val="Total_Exc_4"/>
      <sheetName val="Presupuesto_Reformado4"/>
      <sheetName val="Datos_a_Project4"/>
      <sheetName val="Analisis_de_Madera4"/>
      <sheetName val="Cargas_Sociales4"/>
      <sheetName val="Tarifas_de_Alquiler_de_Equipo4"/>
      <sheetName val="Presupuesto_Original4"/>
      <sheetName val="Analisis_Unitarios4"/>
      <sheetName val="VOLUMETRIA_FINAL_ETAPA_I_(2)4"/>
      <sheetName val="VOLUMETRIA_FINAL_ETAPA_I4"/>
      <sheetName val="VOLUMENES_DE_CUBICACION_FINAL4"/>
      <sheetName val="GRAFICO_(2)4"/>
      <sheetName val="Demolicion_de_Vadenes_Existent5"/>
      <sheetName val="Demolicion_de_Registros_Exist_5"/>
      <sheetName val="Remoción_de_Carpeta_de_Rodadur5"/>
      <sheetName val="Reposicion_C__Rodadura_2,5_pul5"/>
      <sheetName val="Reposicion_C__Rodadura_2_pulg_5"/>
      <sheetName val="Corte_Acera_Conten_p'_Imbor_5"/>
      <sheetName val="Demolicion_Aceras_y_Contenes5"/>
      <sheetName val="Corte_de_Asfalto5"/>
      <sheetName val="Demolicion_Imbor__Existentes5"/>
      <sheetName val="Reposicion_Acometidas_(AN)5"/>
      <sheetName val="Reposicion_Acometidas_(AP)5"/>
      <sheetName val="Uso_de_bomba5"/>
      <sheetName val="Señalizacion_y_Control_de_Tran5"/>
      <sheetName val="Limpieza_continua_de_obra5"/>
      <sheetName val="Limpieza_Campamento5"/>
      <sheetName val="Limp__Tub__en_Tramo5"/>
      <sheetName val="Sum__y_col__Tub__60&quot;_H_A_5"/>
      <sheetName val="Sum__y_col__Tub__18&quot;_H_A___5"/>
      <sheetName val="Sum__y_col__Tub__42&quot;_H_A__5"/>
      <sheetName val="_Desbroce_Solar_Desvio_Provisi5"/>
      <sheetName val="Reposicion_Aceras_5"/>
      <sheetName val="Reposicion_de_Contenes5"/>
      <sheetName val="Imbornales_3_Parrillas5"/>
      <sheetName val="Registro_secundario_(Pluvial)_5"/>
      <sheetName val="Registros_de_4@5_mts_(Pluvial)5"/>
      <sheetName val="Registros_de_2_@_3_mts_(AN)5"/>
      <sheetName val="Registros_de_2_@_3_mts_(AP)5"/>
      <sheetName val="Sum__y_col__Tub__interconexion5"/>
      <sheetName val="Sum__y_col__Tub__8&quot;_H_S__Agua_5"/>
      <sheetName val="Remoción_Tub__24''_H_S___5"/>
      <sheetName val="Remoción_Tub__8&quot;_H_S__AN5"/>
      <sheetName val="Bote_Mat__Exce_Reg_e_Imb5"/>
      <sheetName val="Sum__y_col__de_Mat__de_Asiento5"/>
      <sheetName val="Sum__y_col__de_Mat__de_base5"/>
      <sheetName val="Sum__y_col__Relleno_Compact_5"/>
      <sheetName val="Sum__y_col_de_Relleno_T__inter5"/>
      <sheetName val="Sum__y_col__Relleno_p'imbornal5"/>
      <sheetName val="Sum__y_col_de_Relleno_regis_5"/>
      <sheetName val="_Relleno_Compact_total_5"/>
      <sheetName val="Exc__p'_Tub__60&quot;_H_A_5"/>
      <sheetName val="Exc__p'_Tub__42&quot;_H_A_5"/>
      <sheetName val="Exc__p'_Tub__interconexión5"/>
      <sheetName val="Exc__p'_Imbornales5"/>
      <sheetName val="Exc__p'_Registros_5"/>
      <sheetName val="Total_Exc_5"/>
      <sheetName val="Presupuesto_Reformado5"/>
      <sheetName val="Datos_a_Project5"/>
      <sheetName val="Analisis_de_Madera5"/>
      <sheetName val="Cargas_Sociales5"/>
      <sheetName val="Tarifas_de_Alquiler_de_Equipo5"/>
      <sheetName val="Presupuesto_Original5"/>
      <sheetName val="Analisis_Unitarios5"/>
      <sheetName val="VOLUMETRIA_FINAL_ETAPA_I_(2)5"/>
      <sheetName val="VOLUMETRIA_FINAL_ETAPA_I5"/>
      <sheetName val="VOLUMENES_DE_CUBICACION_FINAL5"/>
      <sheetName val="GRAFICO_(2)5"/>
      <sheetName val="Mano Obra"/>
      <sheetName val="Pu-Sanit."/>
      <sheetName val="anal term"/>
      <sheetName val="Mat"/>
      <sheetName val="analisis"/>
      <sheetName val="M.O y Rendimientos"/>
      <sheetName val="ANALISIS STO DGO"/>
      <sheetName val="LISTADO INSUMOS DEL 2000"/>
      <sheetName val="Mezcla"/>
      <sheetName val="insumo"/>
      <sheetName val="Materiales"/>
      <sheetName val="MOJornal"/>
      <sheetName val="V.Tierras A"/>
      <sheetName val="INSU"/>
      <sheetName val="MO"/>
      <sheetName val="Demolicion_de_Vadenes_Existen11"/>
      <sheetName val="Demolicion_de_Registros_Exist11"/>
      <sheetName val="Remoción_de_Carpeta_de_Rodadu11"/>
      <sheetName val="Reposicion_C__Rodadura_2,5_pu11"/>
      <sheetName val="Reposicion_C__Rodadura_2_pulg11"/>
      <sheetName val="Corte_Acera_Conten_p'_Imbor_11"/>
      <sheetName val="Demolicion_Aceras_y_Contenes11"/>
      <sheetName val="Corte_de_Asfalto11"/>
      <sheetName val="Demolicion_Imbor__Existentes11"/>
      <sheetName val="Reposicion_Acometidas_(AN)11"/>
      <sheetName val="Reposicion_Acometidas_(AP)11"/>
      <sheetName val="Uso_de_bomba11"/>
      <sheetName val="Señalizacion_y_Control_de_Tra11"/>
      <sheetName val="Limpieza_continua_de_obra11"/>
      <sheetName val="Limpieza_Campamento11"/>
      <sheetName val="Limp__Tub__en_Tramo11"/>
      <sheetName val="Sum__y_col__Tub__60&quot;_H_A_11"/>
      <sheetName val="Sum__y_col__Tub__18&quot;_H_A___11"/>
      <sheetName val="Sum__y_col__Tub__42&quot;_H_A__11"/>
      <sheetName val="_Desbroce_Solar_Desvio_Provis11"/>
      <sheetName val="Reposicion_Aceras_11"/>
      <sheetName val="Reposicion_de_Contenes11"/>
      <sheetName val="Imbornales_3_Parrillas11"/>
      <sheetName val="Registro_secundario_(Pluvial)11"/>
      <sheetName val="Registros_de_4@5_mts_(Pluvial11"/>
      <sheetName val="Registros_de_2_@_3_mts_(AN)11"/>
      <sheetName val="Registros_de_2_@_3_mts_(AP)11"/>
      <sheetName val="Sum__y_col__Tub__interconexio11"/>
      <sheetName val="Sum__y_col__Tub__8&quot;_H_S__Agua11"/>
      <sheetName val="Remoción_Tub__24''_H_S___11"/>
      <sheetName val="Remoción_Tub__8&quot;_H_S__AN11"/>
      <sheetName val="Bote_Mat__Exce_Reg_e_Imb11"/>
      <sheetName val="Sum__y_col__de_Mat__de_Asient11"/>
      <sheetName val="Sum__y_col__de_Mat__de_base11"/>
      <sheetName val="Sum__y_col__Relleno_Compact_11"/>
      <sheetName val="Sum__y_col_de_Relleno_T__inte11"/>
      <sheetName val="Sum__y_col__Relleno_p'imborna11"/>
      <sheetName val="Sum__y_col_de_Relleno_regis_11"/>
      <sheetName val="_Relleno_Compact_total_11"/>
      <sheetName val="Exc__p'_Tub__60&quot;_H_A_11"/>
      <sheetName val="Exc__p'_Tub__42&quot;_H_A_11"/>
      <sheetName val="Exc__p'_Tub__interconexión11"/>
      <sheetName val="Exc__p'_Imbornales11"/>
      <sheetName val="Exc__p'_Registros_11"/>
      <sheetName val="Total_Exc_11"/>
      <sheetName val="Presupuesto_Reformado11"/>
      <sheetName val="Datos_a_Project11"/>
      <sheetName val="Analisis_de_Madera11"/>
      <sheetName val="Cargas_Sociales11"/>
      <sheetName val="Tarifas_de_Alquiler_de_Equipo11"/>
      <sheetName val="Presupuesto_Original11"/>
      <sheetName val="Analisis_Unitarios11"/>
      <sheetName val="VOLUMETRIA_FINAL_ETAPA_I_(2)11"/>
      <sheetName val="VOLUMETRIA_FINAL_ETAPA_I11"/>
      <sheetName val="VOLUMENES_DE_CUBICACION_FINAL11"/>
      <sheetName val="GRAFICO_(2)11"/>
      <sheetName val="Mano_Obra5"/>
      <sheetName val="LISTADO_INSUMOS_DEL_20005"/>
      <sheetName val="ANALISIS_STO_DGO5"/>
      <sheetName val="Demolicion_de_Vadenes_Existent6"/>
      <sheetName val="Demolicion_de_Registros_Exist_6"/>
      <sheetName val="Remoción_de_Carpeta_de_Rodadur6"/>
      <sheetName val="Reposicion_C__Rodadura_2,5_pul6"/>
      <sheetName val="Reposicion_C__Rodadura_2_pulg_6"/>
      <sheetName val="Corte_Acera_Conten_p'_Imbor_6"/>
      <sheetName val="Demolicion_Aceras_y_Contenes6"/>
      <sheetName val="Corte_de_Asfalto6"/>
      <sheetName val="Demolicion_Imbor__Existentes6"/>
      <sheetName val="Reposicion_Acometidas_(AN)6"/>
      <sheetName val="Reposicion_Acometidas_(AP)6"/>
      <sheetName val="Uso_de_bomba6"/>
      <sheetName val="Señalizacion_y_Control_de_Tran6"/>
      <sheetName val="Limpieza_continua_de_obra6"/>
      <sheetName val="Limpieza_Campamento6"/>
      <sheetName val="Limp__Tub__en_Tramo6"/>
      <sheetName val="Sum__y_col__Tub__60&quot;_H_A_6"/>
      <sheetName val="Sum__y_col__Tub__18&quot;_H_A___6"/>
      <sheetName val="Sum__y_col__Tub__42&quot;_H_A__6"/>
      <sheetName val="_Desbroce_Solar_Desvio_Provisi6"/>
      <sheetName val="Reposicion_Aceras_6"/>
      <sheetName val="Reposicion_de_Contenes6"/>
      <sheetName val="Imbornales_3_Parrillas6"/>
      <sheetName val="Registro_secundario_(Pluvial)_6"/>
      <sheetName val="Registros_de_4@5_mts_(Pluvial)6"/>
      <sheetName val="Registros_de_2_@_3_mts_(AN)6"/>
      <sheetName val="Registros_de_2_@_3_mts_(AP)6"/>
      <sheetName val="Sum__y_col__Tub__interconexion6"/>
      <sheetName val="Sum__y_col__Tub__8&quot;_H_S__Agua_6"/>
      <sheetName val="Remoción_Tub__24''_H_S___6"/>
      <sheetName val="Remoción_Tub__8&quot;_H_S__AN6"/>
      <sheetName val="Bote_Mat__Exce_Reg_e_Imb6"/>
      <sheetName val="Sum__y_col__de_Mat__de_Asiento6"/>
      <sheetName val="Sum__y_col__de_Mat__de_base6"/>
      <sheetName val="Sum__y_col__Relleno_Compact_6"/>
      <sheetName val="Sum__y_col_de_Relleno_T__inter6"/>
      <sheetName val="Sum__y_col__Relleno_p'imbornal6"/>
      <sheetName val="Sum__y_col_de_Relleno_regis_6"/>
      <sheetName val="_Relleno_Compact_total_6"/>
      <sheetName val="Exc__p'_Tub__60&quot;_H_A_6"/>
      <sheetName val="Exc__p'_Tub__42&quot;_H_A_6"/>
      <sheetName val="Exc__p'_Tub__interconexión6"/>
      <sheetName val="Exc__p'_Imbornales6"/>
      <sheetName val="Exc__p'_Registros_6"/>
      <sheetName val="Total_Exc_6"/>
      <sheetName val="Presupuesto_Reformado6"/>
      <sheetName val="Datos_a_Project6"/>
      <sheetName val="Analisis_de_Madera6"/>
      <sheetName val="Cargas_Sociales6"/>
      <sheetName val="Tarifas_de_Alquiler_de_Equipo6"/>
      <sheetName val="Presupuesto_Original6"/>
      <sheetName val="Analisis_Unitarios6"/>
      <sheetName val="VOLUMETRIA_FINAL_ETAPA_I_(2)6"/>
      <sheetName val="VOLUMETRIA_FINAL_ETAPA_I6"/>
      <sheetName val="VOLUMENES_DE_CUBICACION_FINAL6"/>
      <sheetName val="GRAFICO_(2)6"/>
      <sheetName val="Mano_Obra"/>
      <sheetName val="LISTADO_INSUMOS_DEL_2000"/>
      <sheetName val="ANALISIS_STO_DGO"/>
      <sheetName val="Demolicion_de_Vadenes_Existent7"/>
      <sheetName val="Demolicion_de_Registros_Exist_7"/>
      <sheetName val="Remoción_de_Carpeta_de_Rodadur7"/>
      <sheetName val="Reposicion_C__Rodadura_2,5_pul7"/>
      <sheetName val="Reposicion_C__Rodadura_2_pulg_7"/>
      <sheetName val="Corte_Acera_Conten_p'_Imbor_7"/>
      <sheetName val="Demolicion_Aceras_y_Contenes7"/>
      <sheetName val="Corte_de_Asfalto7"/>
      <sheetName val="Demolicion_Imbor__Existentes7"/>
      <sheetName val="Reposicion_Acometidas_(AN)7"/>
      <sheetName val="Reposicion_Acometidas_(AP)7"/>
      <sheetName val="Uso_de_bomba7"/>
      <sheetName val="Señalizacion_y_Control_de_Tran7"/>
      <sheetName val="Limpieza_continua_de_obra7"/>
      <sheetName val="Limpieza_Campamento7"/>
      <sheetName val="Limp__Tub__en_Tramo7"/>
      <sheetName val="Sum__y_col__Tub__60&quot;_H_A_7"/>
      <sheetName val="Sum__y_col__Tub__18&quot;_H_A___7"/>
      <sheetName val="Sum__y_col__Tub__42&quot;_H_A__7"/>
      <sheetName val="_Desbroce_Solar_Desvio_Provisi7"/>
      <sheetName val="Reposicion_Aceras_7"/>
      <sheetName val="Reposicion_de_Contenes7"/>
      <sheetName val="Imbornales_3_Parrillas7"/>
      <sheetName val="Registro_secundario_(Pluvial)_7"/>
      <sheetName val="Registros_de_4@5_mts_(Pluvial)7"/>
      <sheetName val="Registros_de_2_@_3_mts_(AN)7"/>
      <sheetName val="Registros_de_2_@_3_mts_(AP)7"/>
      <sheetName val="Sum__y_col__Tub__interconexion7"/>
      <sheetName val="Sum__y_col__Tub__8&quot;_H_S__Agua_7"/>
      <sheetName val="Remoción_Tub__24''_H_S___7"/>
      <sheetName val="Remoción_Tub__8&quot;_H_S__AN7"/>
      <sheetName val="Bote_Mat__Exce_Reg_e_Imb7"/>
      <sheetName val="Sum__y_col__de_Mat__de_Asiento7"/>
      <sheetName val="Sum__y_col__de_Mat__de_base7"/>
      <sheetName val="Sum__y_col__Relleno_Compact_7"/>
      <sheetName val="Sum__y_col_de_Relleno_T__inter7"/>
      <sheetName val="Sum__y_col__Relleno_p'imbornal7"/>
      <sheetName val="Sum__y_col_de_Relleno_regis_7"/>
      <sheetName val="_Relleno_Compact_total_7"/>
      <sheetName val="Exc__p'_Tub__60&quot;_H_A_7"/>
      <sheetName val="Exc__p'_Tub__42&quot;_H_A_7"/>
      <sheetName val="Exc__p'_Tub__interconexión7"/>
      <sheetName val="Exc__p'_Imbornales7"/>
      <sheetName val="Exc__p'_Registros_7"/>
      <sheetName val="Total_Exc_7"/>
      <sheetName val="Presupuesto_Reformado7"/>
      <sheetName val="Datos_a_Project7"/>
      <sheetName val="Analisis_de_Madera7"/>
      <sheetName val="Cargas_Sociales7"/>
      <sheetName val="Tarifas_de_Alquiler_de_Equipo7"/>
      <sheetName val="Presupuesto_Original7"/>
      <sheetName val="Analisis_Unitarios7"/>
      <sheetName val="VOLUMETRIA_FINAL_ETAPA_I_(2)7"/>
      <sheetName val="VOLUMETRIA_FINAL_ETAPA_I7"/>
      <sheetName val="VOLUMENES_DE_CUBICACION_FINAL7"/>
      <sheetName val="GRAFICO_(2)7"/>
      <sheetName val="Mano_Obra1"/>
      <sheetName val="LISTADO_INSUMOS_DEL_20001"/>
      <sheetName val="ANALISIS_STO_DGO1"/>
      <sheetName val="Demolicion_de_Vadenes_Existent8"/>
      <sheetName val="Demolicion_de_Registros_Exist_8"/>
      <sheetName val="Remoción_de_Carpeta_de_Rodadur8"/>
      <sheetName val="Reposicion_C__Rodadura_2,5_pul8"/>
      <sheetName val="Reposicion_C__Rodadura_2_pulg_8"/>
      <sheetName val="Corte_Acera_Conten_p'_Imbor_8"/>
      <sheetName val="Demolicion_Aceras_y_Contenes8"/>
      <sheetName val="Corte_de_Asfalto8"/>
      <sheetName val="Demolicion_Imbor__Existentes8"/>
      <sheetName val="Reposicion_Acometidas_(AN)8"/>
      <sheetName val="Reposicion_Acometidas_(AP)8"/>
      <sheetName val="Uso_de_bomba8"/>
      <sheetName val="Señalizacion_y_Control_de_Tran8"/>
      <sheetName val="Limpieza_continua_de_obra8"/>
      <sheetName val="Limpieza_Campamento8"/>
      <sheetName val="Limp__Tub__en_Tramo8"/>
      <sheetName val="Sum__y_col__Tub__60&quot;_H_A_8"/>
      <sheetName val="Sum__y_col__Tub__18&quot;_H_A___8"/>
      <sheetName val="Sum__y_col__Tub__42&quot;_H_A__8"/>
      <sheetName val="_Desbroce_Solar_Desvio_Provisi8"/>
      <sheetName val="Reposicion_Aceras_8"/>
      <sheetName val="Reposicion_de_Contenes8"/>
      <sheetName val="Imbornales_3_Parrillas8"/>
      <sheetName val="Registro_secundario_(Pluvial)_8"/>
      <sheetName val="Registros_de_4@5_mts_(Pluvial)8"/>
      <sheetName val="Registros_de_2_@_3_mts_(AN)8"/>
      <sheetName val="Registros_de_2_@_3_mts_(AP)8"/>
      <sheetName val="Sum__y_col__Tub__interconexion8"/>
      <sheetName val="Sum__y_col__Tub__8&quot;_H_S__Agua_8"/>
      <sheetName val="Remoción_Tub__24''_H_S___8"/>
      <sheetName val="Remoción_Tub__8&quot;_H_S__AN8"/>
      <sheetName val="Bote_Mat__Exce_Reg_e_Imb8"/>
      <sheetName val="Sum__y_col__de_Mat__de_Asiento8"/>
      <sheetName val="Sum__y_col__de_Mat__de_base8"/>
      <sheetName val="Sum__y_col__Relleno_Compact_8"/>
      <sheetName val="Sum__y_col_de_Relleno_T__inter8"/>
      <sheetName val="Sum__y_col__Relleno_p'imbornal8"/>
      <sheetName val="Sum__y_col_de_Relleno_regis_8"/>
      <sheetName val="_Relleno_Compact_total_8"/>
      <sheetName val="Exc__p'_Tub__60&quot;_H_A_8"/>
      <sheetName val="Exc__p'_Tub__42&quot;_H_A_8"/>
      <sheetName val="Exc__p'_Tub__interconexión8"/>
      <sheetName val="Exc__p'_Imbornales8"/>
      <sheetName val="Exc__p'_Registros_8"/>
      <sheetName val="Total_Exc_8"/>
      <sheetName val="Presupuesto_Reformado8"/>
      <sheetName val="Datos_a_Project8"/>
      <sheetName val="Analisis_de_Madera8"/>
      <sheetName val="Cargas_Sociales8"/>
      <sheetName val="Tarifas_de_Alquiler_de_Equipo8"/>
      <sheetName val="Presupuesto_Original8"/>
      <sheetName val="Analisis_Unitarios8"/>
      <sheetName val="VOLUMETRIA_FINAL_ETAPA_I_(2)8"/>
      <sheetName val="VOLUMETRIA_FINAL_ETAPA_I8"/>
      <sheetName val="VOLUMENES_DE_CUBICACION_FINAL8"/>
      <sheetName val="GRAFICO_(2)8"/>
      <sheetName val="Mano_Obra2"/>
      <sheetName val="LISTADO_INSUMOS_DEL_20002"/>
      <sheetName val="ANALISIS_STO_DGO2"/>
      <sheetName val="Demolicion_de_Vadenes_Existent9"/>
      <sheetName val="Demolicion_de_Registros_Exist_9"/>
      <sheetName val="Remoción_de_Carpeta_de_Rodadur9"/>
      <sheetName val="Reposicion_C__Rodadura_2,5_pul9"/>
      <sheetName val="Reposicion_C__Rodadura_2_pulg_9"/>
      <sheetName val="Corte_Acera_Conten_p'_Imbor_9"/>
      <sheetName val="Demolicion_Aceras_y_Contenes9"/>
      <sheetName val="Corte_de_Asfalto9"/>
      <sheetName val="Demolicion_Imbor__Existentes9"/>
      <sheetName val="Reposicion_Acometidas_(AN)9"/>
      <sheetName val="Reposicion_Acometidas_(AP)9"/>
      <sheetName val="Uso_de_bomba9"/>
      <sheetName val="Señalizacion_y_Control_de_Tran9"/>
      <sheetName val="Limpieza_continua_de_obra9"/>
      <sheetName val="Limpieza_Campamento9"/>
      <sheetName val="Limp__Tub__en_Tramo9"/>
      <sheetName val="Sum__y_col__Tub__60&quot;_H_A_9"/>
      <sheetName val="Sum__y_col__Tub__18&quot;_H_A___9"/>
      <sheetName val="Sum__y_col__Tub__42&quot;_H_A__9"/>
      <sheetName val="_Desbroce_Solar_Desvio_Provisi9"/>
      <sheetName val="Reposicion_Aceras_9"/>
      <sheetName val="Reposicion_de_Contenes9"/>
      <sheetName val="Imbornales_3_Parrillas9"/>
      <sheetName val="Registro_secundario_(Pluvial)_9"/>
      <sheetName val="Registros_de_4@5_mts_(Pluvial)9"/>
      <sheetName val="Registros_de_2_@_3_mts_(AN)9"/>
      <sheetName val="Registros_de_2_@_3_mts_(AP)9"/>
      <sheetName val="Sum__y_col__Tub__interconexion9"/>
      <sheetName val="Sum__y_col__Tub__8&quot;_H_S__Agua_9"/>
      <sheetName val="Remoción_Tub__24''_H_S___9"/>
      <sheetName val="Remoción_Tub__8&quot;_H_S__AN9"/>
      <sheetName val="Bote_Mat__Exce_Reg_e_Imb9"/>
      <sheetName val="Sum__y_col__de_Mat__de_Asiento9"/>
      <sheetName val="Sum__y_col__de_Mat__de_base9"/>
      <sheetName val="Sum__y_col__Relleno_Compact_9"/>
      <sheetName val="Sum__y_col_de_Relleno_T__inter9"/>
      <sheetName val="Sum__y_col__Relleno_p'imbornal9"/>
      <sheetName val="Sum__y_col_de_Relleno_regis_9"/>
      <sheetName val="_Relleno_Compact_total_9"/>
      <sheetName val="Exc__p'_Tub__60&quot;_H_A_9"/>
      <sheetName val="Exc__p'_Tub__42&quot;_H_A_9"/>
      <sheetName val="Exc__p'_Tub__interconexión9"/>
      <sheetName val="Exc__p'_Imbornales9"/>
      <sheetName val="Exc__p'_Registros_9"/>
      <sheetName val="Total_Exc_9"/>
      <sheetName val="Presupuesto_Reformado9"/>
      <sheetName val="Datos_a_Project9"/>
      <sheetName val="Analisis_de_Madera9"/>
      <sheetName val="Cargas_Sociales9"/>
      <sheetName val="Tarifas_de_Alquiler_de_Equipo9"/>
      <sheetName val="Presupuesto_Original9"/>
      <sheetName val="Analisis_Unitarios9"/>
      <sheetName val="VOLUMETRIA_FINAL_ETAPA_I_(2)9"/>
      <sheetName val="VOLUMETRIA_FINAL_ETAPA_I9"/>
      <sheetName val="VOLUMENES_DE_CUBICACION_FINAL9"/>
      <sheetName val="GRAFICO_(2)9"/>
      <sheetName val="Mano_Obra3"/>
      <sheetName val="LISTADO_INSUMOS_DEL_20003"/>
      <sheetName val="ANALISIS_STO_DGO3"/>
      <sheetName val="Demolicion_de_Vadenes_Existen10"/>
      <sheetName val="Demolicion_de_Registros_Exist10"/>
      <sheetName val="Remoción_de_Carpeta_de_Rodadu10"/>
      <sheetName val="Reposicion_C__Rodadura_2,5_pu10"/>
      <sheetName val="Reposicion_C__Rodadura_2_pulg10"/>
      <sheetName val="Corte_Acera_Conten_p'_Imbor_10"/>
      <sheetName val="Demolicion_Aceras_y_Contenes10"/>
      <sheetName val="Corte_de_Asfalto10"/>
      <sheetName val="Demolicion_Imbor__Existentes10"/>
      <sheetName val="Reposicion_Acometidas_(AN)10"/>
      <sheetName val="Reposicion_Acometidas_(AP)10"/>
      <sheetName val="Uso_de_bomba10"/>
      <sheetName val="Señalizacion_y_Control_de_Tra10"/>
      <sheetName val="Limpieza_continua_de_obra10"/>
      <sheetName val="Limpieza_Campamento10"/>
      <sheetName val="Limp__Tub__en_Tramo10"/>
      <sheetName val="Sum__y_col__Tub__60&quot;_H_A_10"/>
      <sheetName val="Sum__y_col__Tub__18&quot;_H_A___10"/>
      <sheetName val="Sum__y_col__Tub__42&quot;_H_A__10"/>
      <sheetName val="_Desbroce_Solar_Desvio_Provis10"/>
      <sheetName val="Reposicion_Aceras_10"/>
      <sheetName val="Reposicion_de_Contenes10"/>
      <sheetName val="Imbornales_3_Parrillas10"/>
      <sheetName val="Registro_secundario_(Pluvial)10"/>
      <sheetName val="Registros_de_4@5_mts_(Pluvial10"/>
      <sheetName val="Registros_de_2_@_3_mts_(AN)10"/>
      <sheetName val="Registros_de_2_@_3_mts_(AP)10"/>
      <sheetName val="Sum__y_col__Tub__interconexio10"/>
      <sheetName val="Sum__y_col__Tub__8&quot;_H_S__Agua10"/>
      <sheetName val="Remoción_Tub__24''_H_S___10"/>
      <sheetName val="Remoción_Tub__8&quot;_H_S__AN10"/>
      <sheetName val="Bote_Mat__Exce_Reg_e_Imb10"/>
      <sheetName val="Sum__y_col__de_Mat__de_Asient10"/>
      <sheetName val="Sum__y_col__de_Mat__de_base10"/>
      <sheetName val="Sum__y_col__Relleno_Compact_10"/>
      <sheetName val="Sum__y_col_de_Relleno_T__inte10"/>
      <sheetName val="Sum__y_col__Relleno_p'imborna10"/>
      <sheetName val="Sum__y_col_de_Relleno_regis_10"/>
      <sheetName val="_Relleno_Compact_total_10"/>
      <sheetName val="Exc__p'_Tub__60&quot;_H_A_10"/>
      <sheetName val="Exc__p'_Tub__42&quot;_H_A_10"/>
      <sheetName val="Exc__p'_Tub__interconexión10"/>
      <sheetName val="Exc__p'_Imbornales10"/>
      <sheetName val="Exc__p'_Registros_10"/>
      <sheetName val="Total_Exc_10"/>
      <sheetName val="Presupuesto_Reformado10"/>
      <sheetName val="Datos_a_Project10"/>
      <sheetName val="Analisis_de_Madera10"/>
      <sheetName val="Cargas_Sociales10"/>
      <sheetName val="Tarifas_de_Alquiler_de_Equipo10"/>
      <sheetName val="Presupuesto_Original10"/>
      <sheetName val="Analisis_Unitarios10"/>
      <sheetName val="VOLUMETRIA_FINAL_ETAPA_I_(2)10"/>
      <sheetName val="VOLUMETRIA_FINAL_ETAPA_I10"/>
      <sheetName val="VOLUMENES_DE_CUBICACION_FINAL10"/>
      <sheetName val="GRAFICO_(2)10"/>
      <sheetName val="Mano_Obra4"/>
      <sheetName val="LISTADO_INSUMOS_DEL_20004"/>
      <sheetName val="ANALISIS_STO_DGO4"/>
      <sheetName val="Demolicion_de_Vadenes_Existen12"/>
      <sheetName val="Demolicion_de_Registros_Exist12"/>
      <sheetName val="Remoción_de_Carpeta_de_Rodadu12"/>
      <sheetName val="Reposicion_C__Rodadura_2,5_pu12"/>
      <sheetName val="Reposicion_C__Rodadura_2_pulg12"/>
      <sheetName val="Corte_Acera_Conten_p'_Imbor_12"/>
      <sheetName val="Demolicion_Aceras_y_Contenes12"/>
      <sheetName val="Corte_de_Asfalto12"/>
      <sheetName val="Demolicion_Imbor__Existentes12"/>
      <sheetName val="Reposicion_Acometidas_(AN)12"/>
      <sheetName val="Reposicion_Acometidas_(AP)12"/>
      <sheetName val="Uso_de_bomba12"/>
      <sheetName val="Señalizacion_y_Control_de_Tra12"/>
      <sheetName val="Limpieza_continua_de_obra12"/>
      <sheetName val="Limpieza_Campamento12"/>
      <sheetName val="Limp__Tub__en_Tramo12"/>
      <sheetName val="Sum__y_col__Tub__60&quot;_H_A_12"/>
      <sheetName val="Sum__y_col__Tub__18&quot;_H_A___12"/>
      <sheetName val="Sum__y_col__Tub__42&quot;_H_A__12"/>
      <sheetName val="_Desbroce_Solar_Desvio_Provis12"/>
      <sheetName val="Reposicion_Aceras_12"/>
      <sheetName val="Reposicion_de_Contenes12"/>
      <sheetName val="Imbornales_3_Parrillas12"/>
      <sheetName val="Registro_secundario_(Pluvial)12"/>
      <sheetName val="Registros_de_4@5_mts_(Pluvial12"/>
      <sheetName val="Registros_de_2_@_3_mts_(AN)12"/>
      <sheetName val="Registros_de_2_@_3_mts_(AP)12"/>
      <sheetName val="Sum__y_col__Tub__interconexio12"/>
      <sheetName val="Sum__y_col__Tub__8&quot;_H_S__Agua12"/>
      <sheetName val="Remoción_Tub__24''_H_S___12"/>
      <sheetName val="Remoción_Tub__8&quot;_H_S__AN12"/>
      <sheetName val="Bote_Mat__Exce_Reg_e_Imb12"/>
      <sheetName val="Sum__y_col__de_Mat__de_Asient12"/>
      <sheetName val="Sum__y_col__de_Mat__de_base12"/>
      <sheetName val="Sum__y_col__Relleno_Compact_12"/>
      <sheetName val="Sum__y_col_de_Relleno_T__inte12"/>
      <sheetName val="Sum__y_col__Relleno_p'imborna12"/>
      <sheetName val="Sum__y_col_de_Relleno_regis_12"/>
      <sheetName val="_Relleno_Compact_total_12"/>
      <sheetName val="Exc__p'_Tub__60&quot;_H_A_12"/>
      <sheetName val="Exc__p'_Tub__42&quot;_H_A_12"/>
      <sheetName val="Exc__p'_Tub__interconexión12"/>
      <sheetName val="Exc__p'_Imbornales12"/>
      <sheetName val="Exc__p'_Registros_12"/>
      <sheetName val="Total_Exc_12"/>
      <sheetName val="Presupuesto_Reformado12"/>
      <sheetName val="Datos_a_Project12"/>
      <sheetName val="Analisis_de_Madera12"/>
      <sheetName val="Cargas_Sociales12"/>
      <sheetName val="Tarifas_de_Alquiler_de_Equipo12"/>
      <sheetName val="Presupuesto_Original12"/>
      <sheetName val="Analisis_Unitarios12"/>
      <sheetName val="VOLUMETRIA_FINAL_ETAPA_I_(2)12"/>
      <sheetName val="VOLUMETRIA_FINAL_ETAPA_I12"/>
      <sheetName val="VOLUMENES_DE_CUBICACION_FINAL12"/>
      <sheetName val="GRAFICO_(2)12"/>
      <sheetName val="Mano_Obra6"/>
      <sheetName val="LISTADO_INSUMOS_DEL_20006"/>
      <sheetName val="ANALISIS_STO_DGO6"/>
      <sheetName val="a"/>
      <sheetName val="Demolicion_de_Vadenes_Existen13"/>
      <sheetName val="Demolicion_de_Registros_Exist13"/>
      <sheetName val="Remoción_de_Carpeta_de_Rodadu13"/>
      <sheetName val="Reposicion_C__Rodadura_2,5_pu13"/>
      <sheetName val="Reposicion_C__Rodadura_2_pulg13"/>
      <sheetName val="Corte_Acera_Conten_p'_Imbor_13"/>
      <sheetName val="Demolicion_Aceras_y_Contenes13"/>
      <sheetName val="Corte_de_Asfalto13"/>
      <sheetName val="Demolicion_Imbor__Existentes13"/>
      <sheetName val="Reposicion_Acometidas_(AN)13"/>
      <sheetName val="Reposicion_Acometidas_(AP)13"/>
      <sheetName val="Uso_de_bomba13"/>
      <sheetName val="Señalizacion_y_Control_de_Tra13"/>
      <sheetName val="Limpieza_continua_de_obra13"/>
      <sheetName val="Limpieza_Campamento13"/>
      <sheetName val="Limp__Tub__en_Tramo13"/>
      <sheetName val="Sum__y_col__Tub__60&quot;_H_A_13"/>
      <sheetName val="Sum__y_col__Tub__18&quot;_H_A___13"/>
      <sheetName val="Sum__y_col__Tub__42&quot;_H_A__13"/>
      <sheetName val="_Desbroce_Solar_Desvio_Provis13"/>
      <sheetName val="Reposicion_Aceras_13"/>
      <sheetName val="Reposicion_de_Contenes13"/>
      <sheetName val="Imbornales_3_Parrillas13"/>
      <sheetName val="Registro_secundario_(Pluvial)13"/>
      <sheetName val="Registros_de_4@5_mts_(Pluvial13"/>
      <sheetName val="Registros_de_2_@_3_mts_(AN)13"/>
      <sheetName val="Registros_de_2_@_3_mts_(AP)13"/>
      <sheetName val="Sum__y_col__Tub__interconexio13"/>
      <sheetName val="Sum__y_col__Tub__8&quot;_H_S__Agua13"/>
      <sheetName val="Remoción_Tub__24''_H_S___13"/>
      <sheetName val="Remoción_Tub__8&quot;_H_S__AN13"/>
      <sheetName val="Bote_Mat__Exce_Reg_e_Imb13"/>
      <sheetName val="Sum__y_col__de_Mat__de_Asient13"/>
      <sheetName val="Sum__y_col__de_Mat__de_base13"/>
      <sheetName val="Sum__y_col__Relleno_Compact_13"/>
      <sheetName val="Sum__y_col_de_Relleno_T__inte13"/>
      <sheetName val="Sum__y_col__Relleno_p'imborna13"/>
      <sheetName val="Sum__y_col_de_Relleno_regis_13"/>
      <sheetName val="_Relleno_Compact_total_13"/>
      <sheetName val="Exc__p'_Tub__60&quot;_H_A_13"/>
      <sheetName val="Exc__p'_Tub__42&quot;_H_A_13"/>
      <sheetName val="Exc__p'_Tub__interconexión13"/>
      <sheetName val="Exc__p'_Imbornales13"/>
      <sheetName val="Exc__p'_Registros_13"/>
      <sheetName val="Total_Exc_13"/>
      <sheetName val="Presupuesto_Reformado13"/>
      <sheetName val="Datos_a_Project13"/>
      <sheetName val="Analisis_de_Madera13"/>
      <sheetName val="Cargas_Sociales13"/>
      <sheetName val="Tarifas_de_Alquiler_de_Equipo13"/>
      <sheetName val="Presupuesto_Original13"/>
      <sheetName val="Analisis_Unitarios13"/>
      <sheetName val="VOLUMETRIA_FINAL_ETAPA_I_(2)13"/>
      <sheetName val="VOLUMETRIA_FINAL_ETAPA_I13"/>
      <sheetName val="VOLUMENES_DE_CUBICACION_FINAL13"/>
      <sheetName val="GRAFICO_(2)13"/>
      <sheetName val="Mano_Obra7"/>
      <sheetName val="LISTADO_INSUMOS_DEL_20007"/>
      <sheetName val="ANALISIS_STO_DGO7"/>
      <sheetName val="Demolicion_de_Vadenes_Existen14"/>
      <sheetName val="Demolicion_de_Registros_Exist14"/>
      <sheetName val="Remoción_de_Carpeta_de_Rodadu14"/>
      <sheetName val="Reposicion_C__Rodadura_2,5_pu14"/>
      <sheetName val="Reposicion_C__Rodadura_2_pulg14"/>
      <sheetName val="Corte_Acera_Conten_p'_Imbor_14"/>
      <sheetName val="Demolicion_Aceras_y_Contenes14"/>
      <sheetName val="Corte_de_Asfalto14"/>
      <sheetName val="Demolicion_Imbor__Existentes14"/>
      <sheetName val="Reposicion_Acometidas_(AN)14"/>
      <sheetName val="Reposicion_Acometidas_(AP)14"/>
      <sheetName val="Uso_de_bomba14"/>
      <sheetName val="Señalizacion_y_Control_de_Tra14"/>
      <sheetName val="Limpieza_continua_de_obra14"/>
      <sheetName val="Limpieza_Campamento14"/>
      <sheetName val="Limp__Tub__en_Tramo14"/>
      <sheetName val="Sum__y_col__Tub__60&quot;_H_A_14"/>
      <sheetName val="Sum__y_col__Tub__18&quot;_H_A___14"/>
      <sheetName val="Sum__y_col__Tub__42&quot;_H_A__14"/>
      <sheetName val="_Desbroce_Solar_Desvio_Provis14"/>
      <sheetName val="Reposicion_Aceras_14"/>
      <sheetName val="Reposicion_de_Contenes14"/>
      <sheetName val="Imbornales_3_Parrillas14"/>
      <sheetName val="Registro_secundario_(Pluvial)14"/>
      <sheetName val="Registros_de_4@5_mts_(Pluvial14"/>
      <sheetName val="Registros_de_2_@_3_mts_(AN)14"/>
      <sheetName val="Registros_de_2_@_3_mts_(AP)14"/>
      <sheetName val="Sum__y_col__Tub__interconexio14"/>
      <sheetName val="Sum__y_col__Tub__8&quot;_H_S__Agua14"/>
      <sheetName val="Remoción_Tub__24''_H_S___14"/>
      <sheetName val="Remoción_Tub__8&quot;_H_S__AN14"/>
      <sheetName val="Bote_Mat__Exce_Reg_e_Imb14"/>
      <sheetName val="Sum__y_col__de_Mat__de_Asient14"/>
      <sheetName val="Sum__y_col__de_Mat__de_base14"/>
      <sheetName val="Sum__y_col__Relleno_Compact_14"/>
      <sheetName val="Sum__y_col_de_Relleno_T__inte14"/>
      <sheetName val="Sum__y_col__Relleno_p'imborna14"/>
      <sheetName val="Sum__y_col_de_Relleno_regis_14"/>
      <sheetName val="_Relleno_Compact_total_14"/>
      <sheetName val="Exc__p'_Tub__60&quot;_H_A_14"/>
      <sheetName val="Exc__p'_Tub__42&quot;_H_A_14"/>
      <sheetName val="Exc__p'_Tub__interconexión14"/>
      <sheetName val="Exc__p'_Imbornales14"/>
      <sheetName val="Exc__p'_Registros_14"/>
      <sheetName val="Total_Exc_14"/>
      <sheetName val="Presupuesto_Reformado14"/>
      <sheetName val="Datos_a_Project14"/>
      <sheetName val="Analisis_de_Madera14"/>
      <sheetName val="Cargas_Sociales14"/>
      <sheetName val="Tarifas_de_Alquiler_de_Equipo14"/>
      <sheetName val="Presupuesto_Original14"/>
      <sheetName val="Analisis_Unitarios14"/>
      <sheetName val="VOLUMETRIA_FINAL_ETAPA_I_(2)14"/>
      <sheetName val="VOLUMETRIA_FINAL_ETAPA_I14"/>
      <sheetName val="VOLUMENES_DE_CUBICACION_FINAL14"/>
      <sheetName val="GRAFICO_(2)14"/>
      <sheetName val="Mano_Obra8"/>
      <sheetName val="LISTADO_INSUMOS_DEL_20008"/>
      <sheetName val="ANALISIS_STO_DGO8"/>
      <sheetName val="M_O_y_Rendimientos"/>
      <sheetName val="Pu-Sanit_"/>
      <sheetName val="anal_term"/>
      <sheetName val="V_Tierras_A"/>
      <sheetName val="Demolicion_de_Vadenes_Existen15"/>
      <sheetName val="Demolicion_de_Registros_Exist15"/>
      <sheetName val="Remoción_de_Carpeta_de_Rodadu15"/>
      <sheetName val="Reposicion_C__Rodadura_2,5_pu15"/>
      <sheetName val="Reposicion_C__Rodadura_2_pulg15"/>
      <sheetName val="Corte_Acera_Conten_p'_Imbor_15"/>
      <sheetName val="Demolicion_Aceras_y_Contenes15"/>
      <sheetName val="Corte_de_Asfalto15"/>
      <sheetName val="Demolicion_Imbor__Existentes15"/>
      <sheetName val="Reposicion_Acometidas_(AN)15"/>
      <sheetName val="Reposicion_Acometidas_(AP)15"/>
      <sheetName val="Uso_de_bomba15"/>
      <sheetName val="Señalizacion_y_Control_de_Tra15"/>
      <sheetName val="Limpieza_continua_de_obra15"/>
      <sheetName val="Limpieza_Campamento15"/>
      <sheetName val="Limp__Tub__en_Tramo15"/>
      <sheetName val="Sum__y_col__Tub__60&quot;_H_A_15"/>
      <sheetName val="Sum__y_col__Tub__18&quot;_H_A___15"/>
      <sheetName val="Sum__y_col__Tub__42&quot;_H_A__15"/>
      <sheetName val="_Desbroce_Solar_Desvio_Provis15"/>
      <sheetName val="Reposicion_Aceras_15"/>
      <sheetName val="Reposicion_de_Contenes15"/>
      <sheetName val="Imbornales_3_Parrillas15"/>
      <sheetName val="Registro_secundario_(Pluvial)15"/>
      <sheetName val="Registros_de_4@5_mts_(Pluvial15"/>
      <sheetName val="Registros_de_2_@_3_mts_(AN)15"/>
      <sheetName val="Registros_de_2_@_3_mts_(AP)15"/>
      <sheetName val="Sum__y_col__Tub__interconexio15"/>
      <sheetName val="Sum__y_col__Tub__8&quot;_H_S__Agua15"/>
      <sheetName val="Remoción_Tub__24''_H_S___15"/>
      <sheetName val="Remoción_Tub__8&quot;_H_S__AN15"/>
      <sheetName val="Bote_Mat__Exce_Reg_e_Imb15"/>
      <sheetName val="Sum__y_col__de_Mat__de_Asient15"/>
      <sheetName val="Sum__y_col__de_Mat__de_base15"/>
      <sheetName val="Sum__y_col__Relleno_Compact_15"/>
      <sheetName val="Sum__y_col_de_Relleno_T__inte15"/>
      <sheetName val="Sum__y_col__Relleno_p'imborna15"/>
      <sheetName val="Sum__y_col_de_Relleno_regis_15"/>
      <sheetName val="_Relleno_Compact_total_15"/>
      <sheetName val="Exc__p'_Tub__60&quot;_H_A_15"/>
      <sheetName val="Exc__p'_Tub__42&quot;_H_A_15"/>
      <sheetName val="Exc__p'_Tub__interconexión15"/>
      <sheetName val="Exc__p'_Imbornales15"/>
      <sheetName val="Exc__p'_Registros_15"/>
      <sheetName val="Total_Exc_15"/>
      <sheetName val="Presupuesto_Reformado15"/>
      <sheetName val="Datos_a_Project15"/>
      <sheetName val="Analisis_de_Madera15"/>
      <sheetName val="Cargas_Sociales15"/>
      <sheetName val="Tarifas_de_Alquiler_de_Equipo15"/>
      <sheetName val="Presupuesto_Original15"/>
      <sheetName val="Analisis_Unitarios15"/>
      <sheetName val="VOLUMETRIA_FINAL_ETAPA_I_(2)15"/>
      <sheetName val="VOLUMETRIA_FINAL_ETAPA_I15"/>
      <sheetName val="VOLUMENES_DE_CUBICACION_FINAL15"/>
      <sheetName val="GRAFICO_(2)15"/>
      <sheetName val="Mano_Obra9"/>
      <sheetName val="LISTADO_INSUMOS_DEL_20009"/>
      <sheetName val="ANALISIS_STO_DGO9"/>
      <sheetName val="Demolicion_de_Vadenes_Existen16"/>
      <sheetName val="Demolicion_de_Registros_Exist16"/>
      <sheetName val="Remoción_de_Carpeta_de_Rodadu16"/>
      <sheetName val="Reposicion_C__Rodadura_2,5_pu16"/>
      <sheetName val="Reposicion_C__Rodadura_2_pulg16"/>
      <sheetName val="Corte_Acera_Conten_p'_Imbor_16"/>
      <sheetName val="Demolicion_Aceras_y_Contenes16"/>
      <sheetName val="Corte_de_Asfalto16"/>
      <sheetName val="Demolicion_Imbor__Existentes16"/>
      <sheetName val="Reposicion_Acometidas_(AN)16"/>
      <sheetName val="Reposicion_Acometidas_(AP)16"/>
      <sheetName val="Uso_de_bomba16"/>
      <sheetName val="Señalizacion_y_Control_de_Tra16"/>
      <sheetName val="Limpieza_continua_de_obra16"/>
      <sheetName val="Limpieza_Campamento16"/>
      <sheetName val="Limp__Tub__en_Tramo16"/>
      <sheetName val="Sum__y_col__Tub__60&quot;_H_A_16"/>
      <sheetName val="Sum__y_col__Tub__18&quot;_H_A___16"/>
      <sheetName val="Sum__y_col__Tub__42&quot;_H_A__16"/>
      <sheetName val="_Desbroce_Solar_Desvio_Provis16"/>
      <sheetName val="Reposicion_Aceras_16"/>
      <sheetName val="Reposicion_de_Contenes16"/>
      <sheetName val="Imbornales_3_Parrillas16"/>
      <sheetName val="Registro_secundario_(Pluvial)16"/>
      <sheetName val="Registros_de_4@5_mts_(Pluvial16"/>
      <sheetName val="Registros_de_2_@_3_mts_(AN)16"/>
      <sheetName val="Registros_de_2_@_3_mts_(AP)16"/>
      <sheetName val="Sum__y_col__Tub__interconexio16"/>
      <sheetName val="Sum__y_col__Tub__8&quot;_H_S__Agua16"/>
      <sheetName val="Remoción_Tub__24''_H_S___16"/>
      <sheetName val="Remoción_Tub__8&quot;_H_S__AN16"/>
      <sheetName val="Bote_Mat__Exce_Reg_e_Imb16"/>
      <sheetName val="Sum__y_col__de_Mat__de_Asient16"/>
      <sheetName val="Sum__y_col__de_Mat__de_base16"/>
      <sheetName val="Sum__y_col__Relleno_Compact_16"/>
      <sheetName val="Sum__y_col_de_Relleno_T__inte16"/>
      <sheetName val="Sum__y_col__Relleno_p'imborna16"/>
      <sheetName val="Sum__y_col_de_Relleno_regis_16"/>
      <sheetName val="_Relleno_Compact_total_16"/>
      <sheetName val="Exc__p'_Tub__60&quot;_H_A_16"/>
      <sheetName val="Exc__p'_Tub__42&quot;_H_A_16"/>
      <sheetName val="Exc__p'_Tub__interconexión16"/>
      <sheetName val="Exc__p'_Imbornales16"/>
      <sheetName val="Exc__p'_Registros_16"/>
      <sheetName val="Total_Exc_16"/>
      <sheetName val="Presupuesto_Reformado16"/>
      <sheetName val="Datos_a_Project16"/>
      <sheetName val="Analisis_de_Madera16"/>
      <sheetName val="Cargas_Sociales16"/>
      <sheetName val="Tarifas_de_Alquiler_de_Equipo16"/>
      <sheetName val="Presupuesto_Original16"/>
      <sheetName val="Analisis_Unitarios16"/>
      <sheetName val="VOLUMETRIA_FINAL_ETAPA_I_(2)16"/>
      <sheetName val="VOLUMETRIA_FINAL_ETAPA_I16"/>
      <sheetName val="VOLUMENES_DE_CUBICACION_FINAL16"/>
      <sheetName val="GRAFICO_(2)16"/>
      <sheetName val="Mano_Obra10"/>
      <sheetName val="LISTADO_INSUMOS_DEL_200010"/>
      <sheetName val="ANALISIS_STO_DGO10"/>
      <sheetName val="M_O_y_Rendimientos1"/>
      <sheetName val="Pu-Sanit_1"/>
      <sheetName val="anal_term1"/>
      <sheetName val="V_Tierras_A1"/>
      <sheetName val="Demolicion_de_Vadenes_Existen17"/>
      <sheetName val="Demolicion_de_Registros_Exist17"/>
      <sheetName val="Remoción_de_Carpeta_de_Rodadu17"/>
      <sheetName val="Reposicion_C__Rodadura_2,5_pu17"/>
      <sheetName val="Reposicion_C__Rodadura_2_pulg17"/>
      <sheetName val="Corte_Acera_Conten_p'_Imbor_17"/>
      <sheetName val="Demolicion_Aceras_y_Contenes17"/>
      <sheetName val="Corte_de_Asfalto17"/>
      <sheetName val="Demolicion_Imbor__Existentes17"/>
      <sheetName val="Reposicion_Acometidas_(AN)17"/>
      <sheetName val="Reposicion_Acometidas_(AP)17"/>
      <sheetName val="Uso_de_bomba17"/>
      <sheetName val="Señalizacion_y_Control_de_Tra17"/>
      <sheetName val="Limpieza_continua_de_obra17"/>
      <sheetName val="Limpieza_Campamento17"/>
      <sheetName val="Limp__Tub__en_Tramo17"/>
      <sheetName val="Sum__y_col__Tub__60&quot;_H_A_17"/>
      <sheetName val="Sum__y_col__Tub__18&quot;_H_A___17"/>
      <sheetName val="Sum__y_col__Tub__42&quot;_H_A__17"/>
      <sheetName val="_Desbroce_Solar_Desvio_Provis17"/>
      <sheetName val="Reposicion_Aceras_17"/>
      <sheetName val="Reposicion_de_Contenes17"/>
      <sheetName val="Imbornales_3_Parrillas17"/>
      <sheetName val="Registro_secundario_(Pluvial)17"/>
      <sheetName val="Registros_de_4@5_mts_(Pluvial17"/>
      <sheetName val="Registros_de_2_@_3_mts_(AN)17"/>
      <sheetName val="Registros_de_2_@_3_mts_(AP)17"/>
      <sheetName val="Sum__y_col__Tub__interconexio17"/>
      <sheetName val="Sum__y_col__Tub__8&quot;_H_S__Agua17"/>
      <sheetName val="Remoción_Tub__24''_H_S___17"/>
      <sheetName val="Remoción_Tub__8&quot;_H_S__AN17"/>
      <sheetName val="Bote_Mat__Exce_Reg_e_Imb17"/>
      <sheetName val="Sum__y_col__de_Mat__de_Asient17"/>
      <sheetName val="Sum__y_col__de_Mat__de_base17"/>
      <sheetName val="Sum__y_col__Relleno_Compact_17"/>
      <sheetName val="Sum__y_col_de_Relleno_T__inte17"/>
      <sheetName val="Sum__y_col__Relleno_p'imborna17"/>
      <sheetName val="Sum__y_col_de_Relleno_regis_17"/>
      <sheetName val="_Relleno_Compact_total_17"/>
      <sheetName val="Exc__p'_Tub__60&quot;_H_A_17"/>
      <sheetName val="Exc__p'_Tub__42&quot;_H_A_17"/>
      <sheetName val="Exc__p'_Tub__interconexión17"/>
      <sheetName val="Exc__p'_Imbornales17"/>
      <sheetName val="Exc__p'_Registros_17"/>
      <sheetName val="Total_Exc_17"/>
      <sheetName val="Presupuesto_Reformado17"/>
      <sheetName val="Datos_a_Project17"/>
      <sheetName val="Analisis_de_Madera17"/>
      <sheetName val="Cargas_Sociales17"/>
      <sheetName val="Tarifas_de_Alquiler_de_Equipo17"/>
      <sheetName val="Presupuesto_Original17"/>
      <sheetName val="Analisis_Unitarios17"/>
      <sheetName val="VOLUMETRIA_FINAL_ETAPA_I_(2)17"/>
      <sheetName val="VOLUMETRIA_FINAL_ETAPA_I17"/>
      <sheetName val="VOLUMENES_DE_CUBICACION_FINAL17"/>
      <sheetName val="GRAFICO_(2)17"/>
      <sheetName val="Mano_Obra11"/>
      <sheetName val="LISTADO_INSUMOS_DEL_200011"/>
      <sheetName val="ANALISIS_STO_DGO11"/>
      <sheetName val="M_O_y_Rendimientos2"/>
      <sheetName val="Pu-Sanit_2"/>
      <sheetName val="anal_term2"/>
      <sheetName val="V_Tierras_A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5">
          <cell r="L15">
            <v>1.327</v>
          </cell>
        </row>
      </sheetData>
      <sheetData sheetId="48" refreshError="1"/>
      <sheetData sheetId="49" refreshError="1"/>
      <sheetData sheetId="50">
        <row r="29">
          <cell r="G29">
            <v>1.4739668659952441</v>
          </cell>
        </row>
      </sheetData>
      <sheetData sheetId="51">
        <row r="29">
          <cell r="I29">
            <v>3358.9571999999998</v>
          </cell>
        </row>
        <row r="41">
          <cell r="I41">
            <v>3373.7671999999998</v>
          </cell>
        </row>
        <row r="46">
          <cell r="I46">
            <v>1677.0944</v>
          </cell>
        </row>
        <row r="54">
          <cell r="I54">
            <v>3549.4415999999997</v>
          </cell>
        </row>
        <row r="80">
          <cell r="I80">
            <v>2419.6059999999998</v>
          </cell>
        </row>
      </sheetData>
      <sheetData sheetId="52" refreshError="1"/>
      <sheetData sheetId="53" refreshError="1"/>
      <sheetData sheetId="54">
        <row r="2">
          <cell r="K2">
            <v>1</v>
          </cell>
        </row>
        <row r="3">
          <cell r="K3">
            <v>4</v>
          </cell>
        </row>
        <row r="4">
          <cell r="F4">
            <v>79828.50896978598</v>
          </cell>
          <cell r="K4">
            <v>0.4</v>
          </cell>
        </row>
        <row r="5">
          <cell r="F5">
            <v>55719.00597985732</v>
          </cell>
          <cell r="K5">
            <v>0.6</v>
          </cell>
        </row>
        <row r="6">
          <cell r="F6">
            <v>21944.875286753391</v>
          </cell>
        </row>
        <row r="7">
          <cell r="F7">
            <v>11496.941554762903</v>
          </cell>
          <cell r="K7">
            <v>2.5000000000000001E-2</v>
          </cell>
        </row>
        <row r="8">
          <cell r="F8">
            <v>11054.75149496433</v>
          </cell>
        </row>
        <row r="9">
          <cell r="F9">
            <v>10317.768061966708</v>
          </cell>
          <cell r="K9">
            <v>0.03</v>
          </cell>
        </row>
        <row r="10">
          <cell r="F10">
            <v>2147.6652092950062</v>
          </cell>
        </row>
        <row r="11">
          <cell r="K11">
            <v>0.05</v>
          </cell>
        </row>
        <row r="12">
          <cell r="F12">
            <v>1708.6528301161002</v>
          </cell>
        </row>
        <row r="13">
          <cell r="K13">
            <v>0.01</v>
          </cell>
        </row>
        <row r="14">
          <cell r="F14">
            <v>663.2850896978598</v>
          </cell>
        </row>
        <row r="15">
          <cell r="F15">
            <v>1555.475149496433</v>
          </cell>
          <cell r="K15">
            <v>0.9</v>
          </cell>
        </row>
        <row r="16">
          <cell r="F16">
            <v>1116.462770317527</v>
          </cell>
        </row>
        <row r="17">
          <cell r="F17">
            <v>1906.0495167156246</v>
          </cell>
        </row>
        <row r="18">
          <cell r="F18">
            <v>1511.2561435165758</v>
          </cell>
        </row>
        <row r="19">
          <cell r="F19">
            <v>766.46277031752686</v>
          </cell>
          <cell r="K19">
            <v>0.95</v>
          </cell>
        </row>
        <row r="20">
          <cell r="F20">
            <v>20000</v>
          </cell>
        </row>
        <row r="21">
          <cell r="F21">
            <v>1260.6817762973842</v>
          </cell>
          <cell r="K21">
            <v>7.0499999999999998E-3</v>
          </cell>
        </row>
        <row r="30">
          <cell r="F30">
            <v>12.5</v>
          </cell>
        </row>
        <row r="33">
          <cell r="F33">
            <v>9.8000000000000007</v>
          </cell>
        </row>
        <row r="34">
          <cell r="F34">
            <v>70</v>
          </cell>
        </row>
        <row r="35">
          <cell r="F35">
            <v>36.5</v>
          </cell>
        </row>
        <row r="36">
          <cell r="F36">
            <v>6.8</v>
          </cell>
        </row>
        <row r="37">
          <cell r="F37">
            <v>6.4722660857885899</v>
          </cell>
        </row>
        <row r="38">
          <cell r="F38">
            <v>1.1767756519615618</v>
          </cell>
        </row>
        <row r="39">
          <cell r="F39">
            <v>588.38782598078069</v>
          </cell>
        </row>
        <row r="40">
          <cell r="F40">
            <v>125</v>
          </cell>
        </row>
        <row r="41">
          <cell r="F41">
            <v>115</v>
          </cell>
        </row>
        <row r="42">
          <cell r="F42">
            <v>1586.490573282427</v>
          </cell>
        </row>
        <row r="43">
          <cell r="F43">
            <v>765.06064282122713</v>
          </cell>
        </row>
        <row r="44">
          <cell r="F44">
            <v>228</v>
          </cell>
        </row>
        <row r="51">
          <cell r="F51">
            <v>1700</v>
          </cell>
        </row>
        <row r="54">
          <cell r="F54">
            <v>2800</v>
          </cell>
        </row>
        <row r="56">
          <cell r="F56">
            <v>8000</v>
          </cell>
        </row>
        <row r="57">
          <cell r="F57">
            <v>25000</v>
          </cell>
        </row>
        <row r="58">
          <cell r="F58">
            <v>35000</v>
          </cell>
        </row>
        <row r="59">
          <cell r="F59">
            <v>32200</v>
          </cell>
        </row>
        <row r="60">
          <cell r="F60">
            <v>6586</v>
          </cell>
        </row>
        <row r="61">
          <cell r="F61">
            <v>450</v>
          </cell>
        </row>
        <row r="62">
          <cell r="F62">
            <v>17680</v>
          </cell>
        </row>
        <row r="67">
          <cell r="F67">
            <v>5220</v>
          </cell>
        </row>
        <row r="68">
          <cell r="F68">
            <v>1137</v>
          </cell>
        </row>
        <row r="69">
          <cell r="F69">
            <v>35.549999999999997</v>
          </cell>
        </row>
        <row r="70">
          <cell r="F70">
            <v>28</v>
          </cell>
        </row>
        <row r="71">
          <cell r="F71">
            <v>28.6</v>
          </cell>
        </row>
        <row r="72">
          <cell r="F72">
            <v>82.42</v>
          </cell>
        </row>
        <row r="73">
          <cell r="F73">
            <v>24.138999999999999</v>
          </cell>
        </row>
        <row r="74">
          <cell r="F74">
            <v>20.350000000000001</v>
          </cell>
        </row>
        <row r="77">
          <cell r="F77">
            <v>6.4</v>
          </cell>
        </row>
        <row r="78">
          <cell r="F78">
            <v>1716</v>
          </cell>
        </row>
        <row r="79">
          <cell r="F79">
            <v>31.59</v>
          </cell>
        </row>
        <row r="80">
          <cell r="F80">
            <v>31.59</v>
          </cell>
        </row>
        <row r="85">
          <cell r="F85">
            <v>17665</v>
          </cell>
        </row>
        <row r="86">
          <cell r="F86">
            <v>10266</v>
          </cell>
        </row>
        <row r="87">
          <cell r="F87">
            <v>6520</v>
          </cell>
        </row>
        <row r="88">
          <cell r="F88">
            <v>5450</v>
          </cell>
        </row>
        <row r="89">
          <cell r="F89">
            <v>4950</v>
          </cell>
        </row>
        <row r="91">
          <cell r="F91">
            <v>2350</v>
          </cell>
        </row>
        <row r="92">
          <cell r="F92">
            <v>1530</v>
          </cell>
        </row>
        <row r="93">
          <cell r="F93">
            <v>1430</v>
          </cell>
        </row>
        <row r="94">
          <cell r="F94">
            <v>232</v>
          </cell>
        </row>
        <row r="95">
          <cell r="F95">
            <v>20000</v>
          </cell>
        </row>
        <row r="96">
          <cell r="F96">
            <v>2000</v>
          </cell>
        </row>
        <row r="97">
          <cell r="F97">
            <v>139.05000000000001</v>
          </cell>
        </row>
        <row r="99">
          <cell r="F99">
            <v>158.19999999999999</v>
          </cell>
        </row>
        <row r="103">
          <cell r="F103">
            <v>3420</v>
          </cell>
        </row>
        <row r="105">
          <cell r="F105">
            <v>3695</v>
          </cell>
        </row>
        <row r="106">
          <cell r="F106">
            <v>3925</v>
          </cell>
        </row>
        <row r="107">
          <cell r="F107">
            <v>4590</v>
          </cell>
        </row>
        <row r="109">
          <cell r="F109">
            <v>210</v>
          </cell>
        </row>
        <row r="110">
          <cell r="F110">
            <v>181.8</v>
          </cell>
        </row>
        <row r="113">
          <cell r="F113">
            <v>3980</v>
          </cell>
        </row>
        <row r="119">
          <cell r="F119">
            <v>666.6</v>
          </cell>
        </row>
        <row r="120">
          <cell r="F120">
            <v>1.08</v>
          </cell>
        </row>
        <row r="121">
          <cell r="F121">
            <v>280</v>
          </cell>
        </row>
        <row r="122">
          <cell r="F122">
            <v>210</v>
          </cell>
        </row>
        <row r="123">
          <cell r="F123">
            <v>450</v>
          </cell>
        </row>
        <row r="124">
          <cell r="F124">
            <v>620</v>
          </cell>
        </row>
        <row r="125">
          <cell r="F125">
            <v>480</v>
          </cell>
        </row>
        <row r="126">
          <cell r="F126">
            <v>550</v>
          </cell>
        </row>
        <row r="127">
          <cell r="F127">
            <v>500</v>
          </cell>
        </row>
        <row r="128">
          <cell r="F128">
            <v>640</v>
          </cell>
        </row>
        <row r="129">
          <cell r="F129">
            <v>124.2</v>
          </cell>
        </row>
        <row r="130">
          <cell r="F130">
            <v>156</v>
          </cell>
        </row>
        <row r="131">
          <cell r="F131">
            <v>3.2</v>
          </cell>
        </row>
        <row r="136">
          <cell r="F136">
            <v>14</v>
          </cell>
        </row>
        <row r="154">
          <cell r="F154">
            <v>11.457894736842105</v>
          </cell>
        </row>
        <row r="155">
          <cell r="F155">
            <v>11.4</v>
          </cell>
        </row>
        <row r="165">
          <cell r="F165">
            <v>10.933333333333334</v>
          </cell>
        </row>
        <row r="195">
          <cell r="E195">
            <v>1541760.9441012354</v>
          </cell>
        </row>
        <row r="222">
          <cell r="F222">
            <v>244000</v>
          </cell>
        </row>
        <row r="237">
          <cell r="E237">
            <v>340528.41784165613</v>
          </cell>
        </row>
        <row r="255">
          <cell r="E255">
            <v>440205.58821264264</v>
          </cell>
        </row>
        <row r="275">
          <cell r="E275">
            <v>486244.161650603</v>
          </cell>
        </row>
        <row r="289">
          <cell r="E289">
            <v>4143.7868166990329</v>
          </cell>
        </row>
        <row r="297">
          <cell r="E297">
            <v>2258.5948166990329</v>
          </cell>
        </row>
        <row r="305">
          <cell r="E305">
            <v>4127.3312611434776</v>
          </cell>
        </row>
        <row r="313">
          <cell r="E313">
            <v>3905.0825350291298</v>
          </cell>
        </row>
        <row r="321">
          <cell r="E321">
            <v>3083.6077055879218</v>
          </cell>
        </row>
        <row r="331">
          <cell r="E331">
            <v>3434.9729262092987</v>
          </cell>
        </row>
        <row r="406">
          <cell r="E406">
            <v>238.23529411764704</v>
          </cell>
        </row>
        <row r="442">
          <cell r="E442">
            <v>153.57142857142858</v>
          </cell>
        </row>
        <row r="500">
          <cell r="E500">
            <v>22566.571009780211</v>
          </cell>
        </row>
        <row r="511">
          <cell r="E511">
            <v>291.92019728882207</v>
          </cell>
        </row>
        <row r="519">
          <cell r="E519">
            <v>68.274367080123781</v>
          </cell>
        </row>
        <row r="526">
          <cell r="E526">
            <v>137.14297883972426</v>
          </cell>
        </row>
        <row r="528">
          <cell r="E528">
            <v>16.747333953488372</v>
          </cell>
        </row>
        <row r="534">
          <cell r="E534">
            <v>265.75489280445055</v>
          </cell>
        </row>
        <row r="543">
          <cell r="E543">
            <v>352.70309509593153</v>
          </cell>
        </row>
        <row r="545">
          <cell r="E545">
            <v>334.02925988457434</v>
          </cell>
        </row>
        <row r="546">
          <cell r="E546">
            <v>352.70309509593153</v>
          </cell>
        </row>
        <row r="558">
          <cell r="E558">
            <v>588.12090540222721</v>
          </cell>
        </row>
        <row r="570">
          <cell r="E570">
            <v>657.02880828827222</v>
          </cell>
        </row>
        <row r="586">
          <cell r="E586">
            <v>287.0727811354202</v>
          </cell>
        </row>
        <row r="600">
          <cell r="E600">
            <v>787.95418349504769</v>
          </cell>
        </row>
        <row r="614">
          <cell r="E614">
            <v>866.2758668514831</v>
          </cell>
        </row>
        <row r="625">
          <cell r="E625">
            <v>1362.5081260371962</v>
          </cell>
        </row>
        <row r="636">
          <cell r="E636">
            <v>1025.9440008297572</v>
          </cell>
        </row>
        <row r="647">
          <cell r="E647">
            <v>30.110998688309873</v>
          </cell>
        </row>
        <row r="656">
          <cell r="E656">
            <v>17.582465222546475</v>
          </cell>
        </row>
        <row r="673">
          <cell r="E673">
            <v>3165.4736842105267</v>
          </cell>
        </row>
        <row r="683">
          <cell r="E683">
            <v>2791.3684210526317</v>
          </cell>
        </row>
        <row r="691">
          <cell r="E691">
            <v>3069.3300000000004</v>
          </cell>
        </row>
        <row r="700">
          <cell r="E700">
            <v>1463.2846791432614</v>
          </cell>
        </row>
        <row r="711">
          <cell r="E711">
            <v>192.3534879558942</v>
          </cell>
        </row>
        <row r="829">
          <cell r="E829">
            <v>20412.378809552007</v>
          </cell>
        </row>
        <row r="925">
          <cell r="E925">
            <v>14086.73627172886</v>
          </cell>
        </row>
        <row r="983">
          <cell r="E983">
            <v>884.97908857686843</v>
          </cell>
        </row>
        <row r="1021">
          <cell r="E1021">
            <v>9820.2669667775281</v>
          </cell>
        </row>
        <row r="1068">
          <cell r="E1068">
            <v>7406.4939880473257</v>
          </cell>
        </row>
        <row r="1116">
          <cell r="E1116">
            <v>6474.0344997086213</v>
          </cell>
        </row>
        <row r="1164">
          <cell r="E1164">
            <v>4723.9694193935102</v>
          </cell>
        </row>
        <row r="1182">
          <cell r="E1182">
            <v>1507.1176907333379</v>
          </cell>
        </row>
        <row r="1248">
          <cell r="E1248">
            <v>62921.134538718768</v>
          </cell>
        </row>
        <row r="1329">
          <cell r="E1329">
            <v>78336.195924265456</v>
          </cell>
        </row>
        <row r="1470">
          <cell r="E1470">
            <v>670515.87708211725</v>
          </cell>
        </row>
        <row r="1548">
          <cell r="E1548">
            <v>345363.18890497094</v>
          </cell>
        </row>
        <row r="1564">
          <cell r="E1564">
            <v>568.28222652149316</v>
          </cell>
        </row>
        <row r="1580">
          <cell r="E1580">
            <v>592.45721363728262</v>
          </cell>
        </row>
        <row r="1600">
          <cell r="E1600">
            <v>190.24553954523358</v>
          </cell>
        </row>
        <row r="1618">
          <cell r="E1618">
            <v>98.15498393217942</v>
          </cell>
        </row>
        <row r="1632">
          <cell r="E1632">
            <v>69.474314550159917</v>
          </cell>
        </row>
        <row r="1645">
          <cell r="E1645">
            <v>39.13604904804091</v>
          </cell>
        </row>
        <row r="1659">
          <cell r="E1659">
            <v>5964.6119819598562</v>
          </cell>
        </row>
        <row r="1673">
          <cell r="E1673">
            <v>917.63261260920876</v>
          </cell>
        </row>
        <row r="1687">
          <cell r="E1687">
            <v>5697.8903632287083</v>
          </cell>
        </row>
        <row r="1701">
          <cell r="E1701">
            <v>25.462767315050002</v>
          </cell>
        </row>
        <row r="1712">
          <cell r="E1712">
            <v>15.432504157155265</v>
          </cell>
        </row>
        <row r="1739">
          <cell r="E1739">
            <v>172.60681237437561</v>
          </cell>
        </row>
        <row r="1750">
          <cell r="E1750">
            <v>69.166619687427897</v>
          </cell>
        </row>
        <row r="1764">
          <cell r="E1764">
            <v>869.40690789473695</v>
          </cell>
        </row>
        <row r="1765">
          <cell r="E1765">
            <v>695.52552631578953</v>
          </cell>
        </row>
      </sheetData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15">
          <cell r="L15">
            <v>1.327</v>
          </cell>
        </row>
      </sheetData>
      <sheetData sheetId="107">
        <row r="15">
          <cell r="L15">
            <v>1.327</v>
          </cell>
        </row>
      </sheetData>
      <sheetData sheetId="108">
        <row r="15">
          <cell r="L15">
            <v>1.327</v>
          </cell>
        </row>
      </sheetData>
      <sheetData sheetId="109">
        <row r="15">
          <cell r="L15">
            <v>1.327</v>
          </cell>
        </row>
      </sheetData>
      <sheetData sheetId="110">
        <row r="15">
          <cell r="L15">
            <v>1.327</v>
          </cell>
        </row>
      </sheetData>
      <sheetData sheetId="111">
        <row r="2">
          <cell r="K2">
            <v>1</v>
          </cell>
        </row>
      </sheetData>
      <sheetData sheetId="112">
        <row r="2">
          <cell r="K2">
            <v>1</v>
          </cell>
        </row>
      </sheetData>
      <sheetData sheetId="113">
        <row r="2">
          <cell r="K2">
            <v>1</v>
          </cell>
        </row>
      </sheetData>
      <sheetData sheetId="114">
        <row r="2">
          <cell r="K2">
            <v>1</v>
          </cell>
        </row>
      </sheetData>
      <sheetData sheetId="115">
        <row r="2">
          <cell r="K2">
            <v>1</v>
          </cell>
        </row>
      </sheetData>
      <sheetData sheetId="116">
        <row r="2">
          <cell r="K2">
            <v>1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5">
          <cell r="L15">
            <v>1.327</v>
          </cell>
        </row>
      </sheetData>
      <sheetData sheetId="163">
        <row r="15">
          <cell r="L15">
            <v>1.327</v>
          </cell>
        </row>
      </sheetData>
      <sheetData sheetId="164">
        <row r="15">
          <cell r="L15">
            <v>1.327</v>
          </cell>
        </row>
      </sheetData>
      <sheetData sheetId="165">
        <row r="15">
          <cell r="L15">
            <v>1.327</v>
          </cell>
        </row>
      </sheetData>
      <sheetData sheetId="166">
        <row r="15">
          <cell r="L15">
            <v>1.327</v>
          </cell>
        </row>
      </sheetData>
      <sheetData sheetId="167">
        <row r="2">
          <cell r="K2">
            <v>1</v>
          </cell>
        </row>
      </sheetData>
      <sheetData sheetId="168">
        <row r="2">
          <cell r="K2">
            <v>1</v>
          </cell>
        </row>
      </sheetData>
      <sheetData sheetId="169">
        <row r="2">
          <cell r="K2">
            <v>1</v>
          </cell>
        </row>
      </sheetData>
      <sheetData sheetId="170">
        <row r="2">
          <cell r="K2">
            <v>1</v>
          </cell>
        </row>
      </sheetData>
      <sheetData sheetId="171">
        <row r="2">
          <cell r="K2">
            <v>1</v>
          </cell>
        </row>
      </sheetData>
      <sheetData sheetId="172">
        <row r="2">
          <cell r="K2">
            <v>1</v>
          </cell>
        </row>
      </sheetData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15">
          <cell r="L15">
            <v>1.327</v>
          </cell>
        </row>
      </sheetData>
      <sheetData sheetId="220">
        <row r="15">
          <cell r="L15">
            <v>1.327</v>
          </cell>
        </row>
      </sheetData>
      <sheetData sheetId="221">
        <row r="15">
          <cell r="L15">
            <v>1.327</v>
          </cell>
        </row>
      </sheetData>
      <sheetData sheetId="222">
        <row r="15">
          <cell r="L15">
            <v>1.327</v>
          </cell>
        </row>
      </sheetData>
      <sheetData sheetId="223">
        <row r="29">
          <cell r="G29">
            <v>1.4739668659952441</v>
          </cell>
        </row>
      </sheetData>
      <sheetData sheetId="224">
        <row r="2">
          <cell r="K2">
            <v>1</v>
          </cell>
        </row>
      </sheetData>
      <sheetData sheetId="225">
        <row r="2">
          <cell r="K2">
            <v>1</v>
          </cell>
        </row>
      </sheetData>
      <sheetData sheetId="226">
        <row r="2">
          <cell r="K2">
            <v>1</v>
          </cell>
        </row>
      </sheetData>
      <sheetData sheetId="227">
        <row r="2">
          <cell r="K2">
            <v>1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15">
          <cell r="L15">
            <v>1.327</v>
          </cell>
        </row>
      </sheetData>
      <sheetData sheetId="276">
        <row r="15">
          <cell r="L15">
            <v>1.327</v>
          </cell>
        </row>
      </sheetData>
      <sheetData sheetId="277">
        <row r="15">
          <cell r="L15">
            <v>1.327</v>
          </cell>
        </row>
      </sheetData>
      <sheetData sheetId="278">
        <row r="15">
          <cell r="L15">
            <v>1.327</v>
          </cell>
        </row>
      </sheetData>
      <sheetData sheetId="279">
        <row r="29">
          <cell r="G29">
            <v>1.4739668659952441</v>
          </cell>
        </row>
      </sheetData>
      <sheetData sheetId="280">
        <row r="2">
          <cell r="K2">
            <v>1</v>
          </cell>
        </row>
      </sheetData>
      <sheetData sheetId="281">
        <row r="2">
          <cell r="K2">
            <v>1</v>
          </cell>
        </row>
      </sheetData>
      <sheetData sheetId="282">
        <row r="2">
          <cell r="K2">
            <v>1</v>
          </cell>
        </row>
      </sheetData>
      <sheetData sheetId="283">
        <row r="2">
          <cell r="K2">
            <v>1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>
        <row r="15">
          <cell r="L15">
            <v>1.327</v>
          </cell>
        </row>
      </sheetData>
      <sheetData sheetId="332"/>
      <sheetData sheetId="333">
        <row r="15">
          <cell r="L15">
            <v>1.327</v>
          </cell>
        </row>
      </sheetData>
      <sheetData sheetId="334">
        <row r="29">
          <cell r="I29">
            <v>3358.9571999999998</v>
          </cell>
        </row>
      </sheetData>
      <sheetData sheetId="335">
        <row r="29">
          <cell r="G29">
            <v>1.4739668659952441</v>
          </cell>
        </row>
      </sheetData>
      <sheetData sheetId="336">
        <row r="2">
          <cell r="K2">
            <v>1</v>
          </cell>
        </row>
      </sheetData>
      <sheetData sheetId="337"/>
      <sheetData sheetId="338">
        <row r="2">
          <cell r="K2">
            <v>1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5">
          <cell r="L15">
            <v>1.327</v>
          </cell>
        </row>
      </sheetData>
      <sheetData sheetId="388"/>
      <sheetData sheetId="389">
        <row r="15">
          <cell r="L15">
            <v>1.327</v>
          </cell>
        </row>
      </sheetData>
      <sheetData sheetId="390">
        <row r="29">
          <cell r="I29">
            <v>3358.9571999999998</v>
          </cell>
        </row>
      </sheetData>
      <sheetData sheetId="391">
        <row r="29">
          <cell r="G29">
            <v>1.4739668659952441</v>
          </cell>
        </row>
      </sheetData>
      <sheetData sheetId="392">
        <row r="2">
          <cell r="K2">
            <v>1</v>
          </cell>
        </row>
      </sheetData>
      <sheetData sheetId="393"/>
      <sheetData sheetId="394">
        <row r="2">
          <cell r="K2">
            <v>1</v>
          </cell>
        </row>
      </sheetData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5">
          <cell r="L15">
            <v>1.327</v>
          </cell>
        </row>
      </sheetData>
      <sheetData sheetId="461"/>
      <sheetData sheetId="462">
        <row r="29">
          <cell r="G29">
            <v>1.4739668659952441</v>
          </cell>
        </row>
      </sheetData>
      <sheetData sheetId="463">
        <row r="29">
          <cell r="I29">
            <v>3358.9571999999998</v>
          </cell>
        </row>
      </sheetData>
      <sheetData sheetId="464"/>
      <sheetData sheetId="465">
        <row r="2">
          <cell r="K2">
            <v>1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>
        <row r="15">
          <cell r="L15">
            <v>1.327</v>
          </cell>
        </row>
      </sheetData>
      <sheetData sheetId="520"/>
      <sheetData sheetId="521">
        <row r="29">
          <cell r="G29">
            <v>1.4739668659952441</v>
          </cell>
        </row>
      </sheetData>
      <sheetData sheetId="522">
        <row r="29">
          <cell r="I29">
            <v>3358.9571999999998</v>
          </cell>
        </row>
      </sheetData>
      <sheetData sheetId="523"/>
      <sheetData sheetId="524">
        <row r="2">
          <cell r="K2">
            <v>1</v>
          </cell>
        </row>
      </sheetData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>
        <row r="15">
          <cell r="L15">
            <v>1.327</v>
          </cell>
        </row>
      </sheetData>
      <sheetData sheetId="579"/>
      <sheetData sheetId="580">
        <row r="29">
          <cell r="G29">
            <v>1.4739668659952441</v>
          </cell>
        </row>
      </sheetData>
      <sheetData sheetId="581">
        <row r="29">
          <cell r="I29">
            <v>3358.9571999999998</v>
          </cell>
        </row>
      </sheetData>
      <sheetData sheetId="582"/>
      <sheetData sheetId="583">
        <row r="2">
          <cell r="K2">
            <v>1</v>
          </cell>
        </row>
      </sheetData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15">
          <cell r="L15">
            <v>1.327</v>
          </cell>
        </row>
      </sheetData>
      <sheetData sheetId="638"/>
      <sheetData sheetId="639">
        <row r="29">
          <cell r="G29">
            <v>1.4739668659952441</v>
          </cell>
        </row>
      </sheetData>
      <sheetData sheetId="640">
        <row r="29">
          <cell r="I29">
            <v>3358.9571999999998</v>
          </cell>
        </row>
      </sheetData>
      <sheetData sheetId="641"/>
      <sheetData sheetId="642">
        <row r="2">
          <cell r="K2">
            <v>1</v>
          </cell>
        </row>
      </sheetData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5">
          <cell r="L15">
            <v>1.327</v>
          </cell>
        </row>
      </sheetData>
      <sheetData sheetId="697"/>
      <sheetData sheetId="698">
        <row r="29">
          <cell r="G29">
            <v>1.4739668659952441</v>
          </cell>
        </row>
      </sheetData>
      <sheetData sheetId="699">
        <row r="29">
          <cell r="I29">
            <v>3358.9571999999998</v>
          </cell>
        </row>
      </sheetData>
      <sheetData sheetId="700"/>
      <sheetData sheetId="701">
        <row r="2">
          <cell r="K2">
            <v>1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>
        <row r="15">
          <cell r="L15">
            <v>1.327</v>
          </cell>
        </row>
      </sheetData>
      <sheetData sheetId="756"/>
      <sheetData sheetId="757">
        <row r="29">
          <cell r="G29">
            <v>1.4739668659952441</v>
          </cell>
        </row>
      </sheetData>
      <sheetData sheetId="758">
        <row r="29">
          <cell r="I29">
            <v>3358.9571999999998</v>
          </cell>
        </row>
      </sheetData>
      <sheetData sheetId="759"/>
      <sheetData sheetId="760">
        <row r="2">
          <cell r="K2">
            <v>1</v>
          </cell>
        </row>
      </sheetData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5">
          <cell r="L15">
            <v>1.327</v>
          </cell>
        </row>
      </sheetData>
      <sheetData sheetId="815"/>
      <sheetData sheetId="816">
        <row r="29">
          <cell r="G29">
            <v>1.4739668659952441</v>
          </cell>
        </row>
      </sheetData>
      <sheetData sheetId="817">
        <row r="29">
          <cell r="I29">
            <v>3358.9571999999998</v>
          </cell>
        </row>
      </sheetData>
      <sheetData sheetId="818"/>
      <sheetData sheetId="819">
        <row r="2">
          <cell r="K2">
            <v>1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>
        <row r="15">
          <cell r="L15">
            <v>1.327</v>
          </cell>
        </row>
      </sheetData>
      <sheetData sheetId="875"/>
      <sheetData sheetId="876">
        <row r="29">
          <cell r="G29">
            <v>1.4739668659952441</v>
          </cell>
        </row>
      </sheetData>
      <sheetData sheetId="877">
        <row r="29">
          <cell r="I29">
            <v>3358.9571999999998</v>
          </cell>
        </row>
      </sheetData>
      <sheetData sheetId="878"/>
      <sheetData sheetId="879">
        <row r="2">
          <cell r="K2">
            <v>1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>
        <row r="15">
          <cell r="L15">
            <v>1.327</v>
          </cell>
        </row>
      </sheetData>
      <sheetData sheetId="934"/>
      <sheetData sheetId="935">
        <row r="29">
          <cell r="G29">
            <v>1.4739668659952441</v>
          </cell>
        </row>
      </sheetData>
      <sheetData sheetId="936">
        <row r="29">
          <cell r="I29">
            <v>3358.9571999999998</v>
          </cell>
        </row>
      </sheetData>
      <sheetData sheetId="937"/>
      <sheetData sheetId="938">
        <row r="2">
          <cell r="K2">
            <v>1</v>
          </cell>
        </row>
      </sheetData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>
        <row r="15">
          <cell r="L15">
            <v>1.327</v>
          </cell>
        </row>
      </sheetData>
      <sheetData sheetId="997"/>
      <sheetData sheetId="998">
        <row r="29">
          <cell r="G29">
            <v>1.4739668659952441</v>
          </cell>
        </row>
      </sheetData>
      <sheetData sheetId="999">
        <row r="29">
          <cell r="I29">
            <v>3358.9571999999998</v>
          </cell>
        </row>
      </sheetData>
      <sheetData sheetId="1000"/>
      <sheetData sheetId="1001">
        <row r="2">
          <cell r="K2">
            <v>1</v>
          </cell>
        </row>
      </sheetData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>
        <row r="15">
          <cell r="L15">
            <v>1.327</v>
          </cell>
        </row>
      </sheetData>
      <sheetData sheetId="1056"/>
      <sheetData sheetId="1057">
        <row r="29">
          <cell r="G29">
            <v>1.4739668659952441</v>
          </cell>
        </row>
      </sheetData>
      <sheetData sheetId="1058">
        <row r="29">
          <cell r="I29">
            <v>3358.9571999999998</v>
          </cell>
        </row>
      </sheetData>
      <sheetData sheetId="1059"/>
      <sheetData sheetId="1060">
        <row r="2">
          <cell r="K2">
            <v>1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>
        <row r="15">
          <cell r="L15">
            <v>1.327</v>
          </cell>
        </row>
      </sheetData>
      <sheetData sheetId="1119"/>
      <sheetData sheetId="1120">
        <row r="29">
          <cell r="G29">
            <v>1.4739668659952441</v>
          </cell>
        </row>
      </sheetData>
      <sheetData sheetId="1121">
        <row r="29">
          <cell r="I29">
            <v>3358.9571999999998</v>
          </cell>
        </row>
      </sheetData>
      <sheetData sheetId="1122"/>
      <sheetData sheetId="1123">
        <row r="2">
          <cell r="K2">
            <v>1</v>
          </cell>
        </row>
      </sheetData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MOV"/>
      <sheetName val="A-civil"/>
      <sheetName val="Alcant"/>
      <sheetName val="ZAPATA"/>
    </sheetNames>
    <sheetDataSet>
      <sheetData sheetId="0"/>
      <sheetData sheetId="1"/>
      <sheetData sheetId="2">
        <row r="2024">
          <cell r="A2024" t="str">
            <v>ACA-1</v>
          </cell>
          <cell r="B2024" t="str">
            <v>arranque materiales blancos</v>
          </cell>
          <cell r="D2024" t="str">
            <v>m3E</v>
          </cell>
          <cell r="E2024">
            <v>5.2</v>
          </cell>
          <cell r="G2024">
            <v>4.68</v>
          </cell>
        </row>
      </sheetData>
      <sheetData sheetId="3"/>
      <sheetData sheetId="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  <sheetName val="Insumos"/>
      <sheetName val="Materiales"/>
      <sheetName val="Trabajos Generales"/>
      <sheetName val="Analisis Unitarios"/>
      <sheetName val="Cargas Sociales"/>
      <sheetName val="Datos a Project"/>
      <sheetName val="Tarifas de Alquiler de Equipo"/>
      <sheetName val="Ins"/>
      <sheetName val="Análisis de Precios"/>
      <sheetName val="Mat"/>
      <sheetName val="anal term"/>
      <sheetName val="Jornal"/>
      <sheetName val="Listado_Equipos_a_utilizar"/>
      <sheetName val="Analisis_de_Precios_Unitarios"/>
      <sheetName val="anal_term"/>
      <sheetName val="Listado_Equipos_a_utilizar1"/>
      <sheetName val="Analisis_de_Precios_Unitarios1"/>
      <sheetName val="anal_term1"/>
      <sheetName val="Listado_Equipos_a_utilizar2"/>
      <sheetName val="Analisis_de_Precios_Unitarios2"/>
      <sheetName val="anal_term2"/>
      <sheetName val="Listado_Equipos_a_utilizar3"/>
      <sheetName val="Analisis_de_Precios_Unitarios3"/>
      <sheetName val="anal_term3"/>
      <sheetName val="Listado_Equipos_a_utilizar4"/>
      <sheetName val="Analisis_de_Precios_Unitarios4"/>
      <sheetName val="anal_term4"/>
      <sheetName val="Listado_Equipos_a_utilizar5"/>
      <sheetName val="Analisis_de_Precios_Unitarios5"/>
      <sheetName val="anal_term5"/>
      <sheetName val="Trabajos_Generales"/>
      <sheetName val="Analisis_Unitarios"/>
      <sheetName val="Cargas_Sociales"/>
      <sheetName val="Datos_a_Project"/>
      <sheetName val="Tarifas_de_Alquiler_de_Equipo"/>
      <sheetName val="Mano de Obra"/>
      <sheetName val="MO"/>
      <sheetName val="Analisis"/>
      <sheetName val="Pu-Sanit."/>
      <sheetName val="Col.Amarre"/>
      <sheetName val="Escalera"/>
      <sheetName val="Muros"/>
      <sheetName val="Anal. horm."/>
      <sheetName val="PU-Elect."/>
      <sheetName val="Ana-Sanit."/>
      <sheetName val="INSU"/>
      <sheetName val="análisis"/>
      <sheetName val="Insumos materiales"/>
      <sheetName val="Costos Mano de Obra"/>
      <sheetName val="Ana. Horm mexc mort"/>
      <sheetName val="A-civil"/>
      <sheetName val="presup."/>
      <sheetName val="Sheet4"/>
      <sheetName val="Sheet5"/>
      <sheetName val="caseta de planta"/>
      <sheetName val="Precio"/>
      <sheetName val="Analisis BC"/>
      <sheetName val="datos"/>
      <sheetName val="qqVgas"/>
      <sheetName val="MATERIALES LISTADO"/>
    </sheetNames>
    <sheetDataSet>
      <sheetData sheetId="0">
        <row r="11">
          <cell r="I11">
            <v>1863.7719999999999</v>
          </cell>
        </row>
      </sheetData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">
          <cell r="I11">
            <v>1863.7719999999999</v>
          </cell>
        </row>
      </sheetData>
      <sheetData sheetId="17">
        <row r="11">
          <cell r="I11">
            <v>1863.7719999999999</v>
          </cell>
        </row>
      </sheetData>
      <sheetData sheetId="18">
        <row r="11">
          <cell r="I11">
            <v>1863.7719999999999</v>
          </cell>
        </row>
      </sheetData>
      <sheetData sheetId="19">
        <row r="11">
          <cell r="I11">
            <v>1863.7719999999999</v>
          </cell>
        </row>
      </sheetData>
      <sheetData sheetId="20">
        <row r="11">
          <cell r="I11">
            <v>1863.7719999999999</v>
          </cell>
        </row>
      </sheetData>
      <sheetData sheetId="21">
        <row r="11">
          <cell r="I11">
            <v>1863.7719999999999</v>
          </cell>
        </row>
      </sheetData>
      <sheetData sheetId="22">
        <row r="11">
          <cell r="I11">
            <v>1863.7719999999999</v>
          </cell>
        </row>
      </sheetData>
      <sheetData sheetId="23">
        <row r="11">
          <cell r="I11">
            <v>1863.7719999999999</v>
          </cell>
        </row>
      </sheetData>
      <sheetData sheetId="24">
        <row r="11">
          <cell r="I11">
            <v>1863.7719999999999</v>
          </cell>
        </row>
      </sheetData>
      <sheetData sheetId="25">
        <row r="11">
          <cell r="I11">
            <v>1863.7719999999999</v>
          </cell>
        </row>
      </sheetData>
      <sheetData sheetId="26">
        <row r="11">
          <cell r="I11">
            <v>1863.7719999999999</v>
          </cell>
        </row>
      </sheetData>
      <sheetData sheetId="27">
        <row r="11">
          <cell r="I11">
            <v>1863.7719999999999</v>
          </cell>
        </row>
      </sheetData>
      <sheetData sheetId="28">
        <row r="11">
          <cell r="I11">
            <v>1863.7719999999999</v>
          </cell>
        </row>
      </sheetData>
      <sheetData sheetId="29">
        <row r="11">
          <cell r="I11">
            <v>1863.7719999999999</v>
          </cell>
        </row>
      </sheetData>
      <sheetData sheetId="30">
        <row r="11">
          <cell r="I11">
            <v>1863.7719999999999</v>
          </cell>
        </row>
      </sheetData>
      <sheetData sheetId="31">
        <row r="11">
          <cell r="I11">
            <v>1863.7719999999999</v>
          </cell>
        </row>
      </sheetData>
      <sheetData sheetId="32"/>
      <sheetData sheetId="33">
        <row r="11">
          <cell r="I11">
            <v>1863.7719999999999</v>
          </cell>
        </row>
      </sheetData>
      <sheetData sheetId="34">
        <row r="11">
          <cell r="I11">
            <v>1863.7719999999999</v>
          </cell>
        </row>
      </sheetData>
      <sheetData sheetId="35"/>
      <sheetData sheetId="36">
        <row r="11">
          <cell r="I11">
            <v>1863.7719999999999</v>
          </cell>
        </row>
      </sheetData>
      <sheetData sheetId="37">
        <row r="11">
          <cell r="I11">
            <v>1863.7719999999999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Tipo A"/>
      <sheetName val="Tipo B"/>
      <sheetName val="Tipo C"/>
      <sheetName val="Analisis"/>
      <sheetName val="MO"/>
      <sheetName val="Materiales"/>
      <sheetName val="ANALISIS STO DGO"/>
      <sheetName val="A-BASICOS"/>
      <sheetName val="A-civil"/>
      <sheetName val="MOV"/>
      <sheetName val="Listado Equipos a utilizar"/>
      <sheetName val="Anal. horm."/>
      <sheetName val="Presentación"/>
      <sheetName val="Propuesta "/>
      <sheetName val="PRESUPUESTO COMERCIAL"/>
      <sheetName val="Ingeniería"/>
      <sheetName val="EHS"/>
      <sheetName val="Materiales Internacionales"/>
      <sheetName val="Gestión Aduanal"/>
      <sheetName val="Transporte"/>
      <sheetName val="Sheet1"/>
      <sheetName val="Materiales Locales"/>
      <sheetName val="Mano de O "/>
      <sheetName val="Equipos de Alquiler"/>
      <sheetName val="Seguros"/>
    </sheetNames>
    <sheetDataSet>
      <sheetData sheetId="0"/>
      <sheetData sheetId="1"/>
      <sheetData sheetId="2"/>
      <sheetData sheetId="3">
        <row r="68">
          <cell r="F68">
            <v>94.99</v>
          </cell>
        </row>
      </sheetData>
      <sheetData sheetId="4" refreshError="1">
        <row r="68">
          <cell r="F68">
            <v>94.99</v>
          </cell>
        </row>
        <row r="208">
          <cell r="F208">
            <v>760.96</v>
          </cell>
        </row>
        <row r="567">
          <cell r="F567">
            <v>478.43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>
        <row r="68">
          <cell r="F68">
            <v>4942.7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EV. CALLES S. ISIDRO"/>
      <sheetName val="EV. CALLES LOS JARDINES"/>
      <sheetName val="EV. CALLE DUARTE "/>
      <sheetName val="EV. CALLE 16 AGOSTO"/>
      <sheetName val="EV. CALLE PADRE BILLINI"/>
      <sheetName val="EV. CALLE INDEPENDENCIA"/>
      <sheetName val="EV. CALLE FCO PEYNADO"/>
      <sheetName val="EV. CALLE DR GOTIER"/>
      <sheetName val="EV. CALLE QUISQUEYA"/>
      <sheetName val="EV. CALLE ISABEL LA CATOLICA"/>
      <sheetName val="EV. CALLES ENS. LIBERTAD"/>
      <sheetName val="EV. CALLE DR. COLUMNA"/>
      <sheetName val="PRESUP-PAVIMENTACION CALLES"/>
      <sheetName val="RESUMEN"/>
      <sheetName val="Listado Equipos a utilizar"/>
      <sheetName val="Acarreos_"/>
      <sheetName val="COMPRESOR_"/>
      <sheetName val="MATERIALES_"/>
      <sheetName val="MANO_DE_OBRA"/>
      <sheetName val="MANT_TRANSITO"/>
      <sheetName val="EV__CALLES_S__ISIDRO"/>
      <sheetName val="EV__CALLES_LOS_JARDINES"/>
      <sheetName val="EV__CALLE_DUARTE_"/>
      <sheetName val="EV__CALLE_16_AGOSTO"/>
      <sheetName val="EV__CALLE_PADRE_BILLINI"/>
      <sheetName val="EV__CALLE_INDEPENDENCIA"/>
      <sheetName val="EV__CALLE_FCO_PEYNADO"/>
      <sheetName val="EV__CALLE_DR_GOTIER"/>
      <sheetName val="EV__CALLE_QUISQUEYA"/>
      <sheetName val="EV__CALLE_ISABEL_LA_CATOLICA"/>
      <sheetName val="EV__CALLES_ENS__LIBERTAD"/>
      <sheetName val="EV__CALLE_DR__COLUMNA"/>
      <sheetName val="PRESUP-PAVIMENTACION_CALLES"/>
    </sheetNames>
    <sheetDataSet>
      <sheetData sheetId="0" refreshError="1">
        <row r="725">
          <cell r="H725">
            <v>432.08100000000002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EV. CALLES S. ISIDRO"/>
      <sheetName val="EV. CALLES LOS JARDINES"/>
      <sheetName val="EV. CALLE DUARTE "/>
      <sheetName val="EV. CALLE 16 AGOSTO"/>
      <sheetName val="EV. CALLE PADRE BILLINI"/>
      <sheetName val="EV. CALLE INDEPENDENCIA"/>
      <sheetName val="EV. CALLE FCO PEYNADO"/>
      <sheetName val="EV. CALLE DR GOTIER"/>
      <sheetName val="EV. CALLE QUISQUEYA"/>
      <sheetName val="EV. CALLE ISABEL LA CATOLICA"/>
      <sheetName val="EV. CALLES ENS. LIBERTAD"/>
      <sheetName val="EV. CALLE DR. COLUMNA"/>
      <sheetName val="PRESUP-PAVIMENTACION CALLES"/>
      <sheetName val="RESUMEN"/>
      <sheetName val="Listado Equipos a utilizar"/>
      <sheetName val="Acarreos_"/>
      <sheetName val="COMPRESOR_"/>
      <sheetName val="MATERIALES_"/>
      <sheetName val="MANO_DE_OBRA"/>
      <sheetName val="MANT_TRANSITO"/>
      <sheetName val="EV__CALLES_S__ISIDRO"/>
      <sheetName val="EV__CALLES_LOS_JARDINES"/>
      <sheetName val="EV__CALLE_DUARTE_"/>
      <sheetName val="EV__CALLE_16_AGOSTO"/>
      <sheetName val="EV__CALLE_PADRE_BILLINI"/>
      <sheetName val="EV__CALLE_INDEPENDENCIA"/>
      <sheetName val="EV__CALLE_FCO_PEYNADO"/>
      <sheetName val="EV__CALLE_DR_GOTIER"/>
      <sheetName val="EV__CALLE_QUISQUEYA"/>
      <sheetName val="EV__CALLE_ISABEL_LA_CATOLICA"/>
      <sheetName val="EV__CALLES_ENS__LIBERTAD"/>
      <sheetName val="EV__CALLE_DR__COLUMNA"/>
      <sheetName val="PRESUP-PAVIMENTACION_CALLES"/>
    </sheetNames>
    <sheetDataSet>
      <sheetData sheetId="0">
        <row r="725">
          <cell r="H725">
            <v>432.08100000000002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  <sheetName val="V.Tierras A"/>
      <sheetName val="materiales (2)"/>
      <sheetName val="COSTO INDIRECTO"/>
      <sheetName val="OPERADORES EQUIPOS"/>
      <sheetName val="Datos"/>
      <sheetName val="Análisis_de_Precios"/>
      <sheetName val="Presupuesto_Nave_1"/>
      <sheetName val="Presupuesto_Nave_2"/>
      <sheetName val="Cantidades_Nave_1"/>
      <sheetName val="Cantidades_Nave_2"/>
      <sheetName val="Mano_de_Obra"/>
      <sheetName val="Anal__horm_"/>
      <sheetName val="V_Tierras_A"/>
      <sheetName val="Análisis_de_Precios1"/>
      <sheetName val="Presupuesto_Nave_11"/>
      <sheetName val="Presupuesto_Nave_21"/>
      <sheetName val="Cantidades_Nave_11"/>
      <sheetName val="Cantidades_Nave_21"/>
      <sheetName val="Mano_de_Obra1"/>
      <sheetName val="Anal__horm_1"/>
      <sheetName val="V_Tierras_A1"/>
      <sheetName val="materiales_(2)"/>
      <sheetName val="ANALISIS STO DGO"/>
      <sheetName val="Detalle Acero"/>
      <sheetName val="O.M. y Salarios"/>
      <sheetName val="Materiales"/>
      <sheetName val="Trabajos Generales"/>
      <sheetName val="HORM. Y MORTEROS."/>
      <sheetName val="SALARIOS"/>
      <sheetName val="INS"/>
      <sheetName val="caseta de planta"/>
      <sheetName val="INSU"/>
      <sheetName val="MO"/>
      <sheetName val="anal term"/>
      <sheetName val="Ana-Sanit."/>
      <sheetName val="UASD"/>
      <sheetName val="Mat"/>
      <sheetName val="Pu-Sanit."/>
      <sheetName val="Los Ángeles (Fase II)"/>
      <sheetName val="Trabajos_Generales"/>
      <sheetName val="Detalle_Acero"/>
      <sheetName val="COSTO_INDIRECTO"/>
      <sheetName val="OPERADORES_EQUIPOS"/>
      <sheetName val="HORM__Y_MORTEROS_"/>
      <sheetName val="materiales_(2)1"/>
      <sheetName val="COSTO_INDIRECTO1"/>
      <sheetName val="OPERADORES_EQUIPOS1"/>
      <sheetName val="Trabajos_Generales1"/>
      <sheetName val="Detalle_Acero1"/>
      <sheetName val="HORM__Y_MORTEROS_1"/>
      <sheetName val="Análisis_de_Precios2"/>
      <sheetName val="Presupuesto_Nave_12"/>
      <sheetName val="Presupuesto_Nave_22"/>
      <sheetName val="Cantidades_Nave_12"/>
      <sheetName val="Cantidades_Nave_22"/>
      <sheetName val="Mano_de_Obra2"/>
      <sheetName val="Anal__horm_2"/>
      <sheetName val="Trabajos_Generales2"/>
      <sheetName val="Detalle_Acero2"/>
      <sheetName val="COSTO_INDIRECTO2"/>
      <sheetName val="OPERADORES_EQUIPOS2"/>
      <sheetName val="HORM__Y_MORTEROS_2"/>
      <sheetName val="V_Tierras_A2"/>
      <sheetName val="materiales_(2)2"/>
      <sheetName val="Análisis_de_Precios3"/>
      <sheetName val="Presupuesto_Nave_13"/>
      <sheetName val="Presupuesto_Nave_23"/>
      <sheetName val="Cantidades_Nave_13"/>
      <sheetName val="Cantidades_Nave_23"/>
      <sheetName val="Mano_de_Obra3"/>
      <sheetName val="Anal__horm_3"/>
      <sheetName val="Trabajos_Generales3"/>
      <sheetName val="Detalle_Acero3"/>
      <sheetName val="COSTO_INDIRECTO3"/>
      <sheetName val="OPERADORES_EQUIPOS3"/>
      <sheetName val="HORM__Y_MORTEROS_3"/>
      <sheetName val="V_Tierras_A3"/>
      <sheetName val="materiales_(2)3"/>
      <sheetName val="O_M__y_Salarios"/>
      <sheetName val="O_M__y_Salarios1"/>
      <sheetName val="O_M__y_Salarios2"/>
      <sheetName val="O_M__y_Salarios3"/>
      <sheetName val="Cotz."/>
      <sheetName val="Análisis_de_Precios4"/>
      <sheetName val="Presupuesto_Nave_14"/>
      <sheetName val="Presupuesto_Nave_24"/>
      <sheetName val="Cantidades_Nave_14"/>
      <sheetName val="Cantidades_Nave_24"/>
      <sheetName val="Mano_de_Obra4"/>
      <sheetName val="Anal__horm_4"/>
      <sheetName val="Detalle_Acero4"/>
      <sheetName val="O_M__y_Salarios4"/>
      <sheetName val="Trabajos_Generales4"/>
      <sheetName val="COSTO_INDIRECTO4"/>
      <sheetName val="OPERADORES_EQUIPOS4"/>
      <sheetName val="HORM__Y_MORTEROS_4"/>
      <sheetName val="Análisis_de_Precios5"/>
      <sheetName val="Presupuesto_Nave_15"/>
      <sheetName val="Presupuesto_Nave_25"/>
      <sheetName val="Cantidades_Nave_15"/>
      <sheetName val="Cantidades_Nave_25"/>
      <sheetName val="Mano_de_Obra5"/>
      <sheetName val="Anal__horm_5"/>
      <sheetName val="Detalle_Acero5"/>
      <sheetName val="O_M__y_Salarios5"/>
      <sheetName val="Trabajos_Generales5"/>
      <sheetName val="COSTO_INDIRECTO5"/>
      <sheetName val="OPERADORES_EQUIPOS5"/>
      <sheetName val="HORM__Y_MORTEROS_5"/>
      <sheetName val="insumo"/>
      <sheetName val="mezcla"/>
      <sheetName val="Desembolso de Caja"/>
      <sheetName val="V_Tierras_A4"/>
      <sheetName val="materiales_(2)4"/>
      <sheetName val="V_Tierras_A5"/>
      <sheetName val="materiales_(2)5"/>
      <sheetName val="qqVgas"/>
      <sheetName val="anal_term"/>
      <sheetName val="Ana-Sanit_"/>
      <sheetName val="Pu-Sanit_"/>
      <sheetName val="Los_Ángeles_(Fase_II)"/>
      <sheetName val="ANALISIS_STO_DGO"/>
      <sheetName val="OBRAMANO"/>
      <sheetName val="EQUIPOS"/>
      <sheetName val="Ana"/>
      <sheetName val="M.O."/>
      <sheetName val="pre"/>
      <sheetName val="Resumen Precio Equipos"/>
      <sheetName val="Analisis1"/>
      <sheetName val="46W9"/>
      <sheetName val="Presentacion"/>
      <sheetName val="ANALISIS ENTREGABLE"/>
      <sheetName val="Muros Interiores h=2.8 m "/>
      <sheetName val="Análisis de partidas"/>
      <sheetName val="Listado de Precios"/>
      <sheetName val="Análisis"/>
      <sheetName val="Directos"/>
      <sheetName val="Cubicacion"/>
      <sheetName val="Precio"/>
      <sheetName val="LISTA DE PRECIO"/>
      <sheetName val="Hato Mayor Dic.2010"/>
      <sheetName val="Ana-elect."/>
      <sheetName val="Jornal"/>
      <sheetName val="Col.Amarre"/>
      <sheetName val="Escalera"/>
      <sheetName val="Muros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4">
          <cell r="B24" t="str">
            <v xml:space="preserve">Andamios </v>
          </cell>
          <cell r="C24" t="str">
            <v>P2</v>
          </cell>
          <cell r="D24">
            <v>11.75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2">
          <cell r="B32" t="str">
            <v>Cemento Blanco</v>
          </cell>
          <cell r="C32" t="str">
            <v>FDA</v>
          </cell>
          <cell r="D32">
            <v>209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7">
          <cell r="B67" t="str">
            <v>Estopa</v>
          </cell>
          <cell r="C67" t="str">
            <v>LBS</v>
          </cell>
          <cell r="D67">
            <v>15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/>
      <sheetData sheetId="3">
        <row r="201">
          <cell r="F201">
            <v>7792.2050656250012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01">
          <cell r="F201">
            <v>7792.2050656250012</v>
          </cell>
        </row>
      </sheetData>
      <sheetData sheetId="24">
        <row r="201">
          <cell r="F201">
            <v>7792.2050656250003</v>
          </cell>
        </row>
      </sheetData>
      <sheetData sheetId="25" refreshError="1"/>
      <sheetData sheetId="26" refreshError="1"/>
      <sheetData sheetId="27" refreshError="1"/>
      <sheetData sheetId="28">
        <row r="201">
          <cell r="F201">
            <v>7792.2050656250012</v>
          </cell>
        </row>
      </sheetData>
      <sheetData sheetId="29">
        <row r="201">
          <cell r="F201">
            <v>7792.2050656250012</v>
          </cell>
        </row>
      </sheetData>
      <sheetData sheetId="30">
        <row r="201">
          <cell r="F201">
            <v>7792.2050656250012</v>
          </cell>
        </row>
      </sheetData>
      <sheetData sheetId="31">
        <row r="201">
          <cell r="F201">
            <v>7792.2050656250012</v>
          </cell>
        </row>
      </sheetData>
      <sheetData sheetId="32">
        <row r="201">
          <cell r="F201">
            <v>7792.2050656250012</v>
          </cell>
        </row>
      </sheetData>
      <sheetData sheetId="33">
        <row r="201">
          <cell r="F201">
            <v>7792.2050656250012</v>
          </cell>
        </row>
      </sheetData>
      <sheetData sheetId="34">
        <row r="201">
          <cell r="F201">
            <v>7792.2050656250012</v>
          </cell>
        </row>
      </sheetData>
      <sheetData sheetId="35">
        <row r="201">
          <cell r="F201">
            <v>7792.2050656250012</v>
          </cell>
        </row>
      </sheetData>
      <sheetData sheetId="36">
        <row r="201">
          <cell r="F201">
            <v>7792.2050656250012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201">
          <cell r="F201">
            <v>7792.2050656250012</v>
          </cell>
        </row>
      </sheetData>
      <sheetData sheetId="58">
        <row r="201">
          <cell r="F201">
            <v>7792.2050656250012</v>
          </cell>
        </row>
      </sheetData>
      <sheetData sheetId="59">
        <row r="201">
          <cell r="F201">
            <v>7792.2050656250003</v>
          </cell>
        </row>
      </sheetData>
      <sheetData sheetId="60">
        <row r="201">
          <cell r="F201">
            <v>7792.2050656250003</v>
          </cell>
        </row>
      </sheetData>
      <sheetData sheetId="61">
        <row r="201">
          <cell r="F201">
            <v>7792.2050656250012</v>
          </cell>
        </row>
      </sheetData>
      <sheetData sheetId="62">
        <row r="201">
          <cell r="F201">
            <v>7792.2050656250012</v>
          </cell>
        </row>
      </sheetData>
      <sheetData sheetId="63">
        <row r="201">
          <cell r="F201">
            <v>7792.2050656250003</v>
          </cell>
        </row>
      </sheetData>
      <sheetData sheetId="64">
        <row r="201">
          <cell r="F201">
            <v>7792.2050656250012</v>
          </cell>
        </row>
      </sheetData>
      <sheetData sheetId="65">
        <row r="201">
          <cell r="F201">
            <v>7792.2050656250012</v>
          </cell>
        </row>
      </sheetData>
      <sheetData sheetId="66">
        <row r="201">
          <cell r="F201">
            <v>7792.2050656250012</v>
          </cell>
        </row>
      </sheetData>
      <sheetData sheetId="67">
        <row r="201">
          <cell r="F201">
            <v>7792.2050656250012</v>
          </cell>
        </row>
      </sheetData>
      <sheetData sheetId="68">
        <row r="201">
          <cell r="F201">
            <v>7792.2050656250012</v>
          </cell>
        </row>
      </sheetData>
      <sheetData sheetId="69">
        <row r="201">
          <cell r="F201">
            <v>7792.2050656250012</v>
          </cell>
        </row>
      </sheetData>
      <sheetData sheetId="70">
        <row r="201">
          <cell r="F201">
            <v>7792.2050656250012</v>
          </cell>
        </row>
      </sheetData>
      <sheetData sheetId="71">
        <row r="201">
          <cell r="F201">
            <v>7792.2050656250012</v>
          </cell>
        </row>
      </sheetData>
      <sheetData sheetId="72">
        <row r="201">
          <cell r="F201">
            <v>7792.2050656250012</v>
          </cell>
        </row>
      </sheetData>
      <sheetData sheetId="73">
        <row r="201">
          <cell r="F201">
            <v>7792.2050656250012</v>
          </cell>
        </row>
      </sheetData>
      <sheetData sheetId="74">
        <row r="201">
          <cell r="F201">
            <v>7792.2050656250012</v>
          </cell>
        </row>
      </sheetData>
      <sheetData sheetId="75">
        <row r="201">
          <cell r="F201">
            <v>7792.2050656250012</v>
          </cell>
        </row>
      </sheetData>
      <sheetData sheetId="76">
        <row r="201">
          <cell r="F201">
            <v>7792.2050656250012</v>
          </cell>
        </row>
      </sheetData>
      <sheetData sheetId="77">
        <row r="201">
          <cell r="F201">
            <v>7792.2050656250012</v>
          </cell>
        </row>
      </sheetData>
      <sheetData sheetId="78">
        <row r="201">
          <cell r="F201">
            <v>7792.2050656250012</v>
          </cell>
        </row>
      </sheetData>
      <sheetData sheetId="79"/>
      <sheetData sheetId="80"/>
      <sheetData sheetId="81">
        <row r="201">
          <cell r="F201">
            <v>7792.2050656250012</v>
          </cell>
        </row>
      </sheetData>
      <sheetData sheetId="82">
        <row r="201">
          <cell r="F201">
            <v>7792.2050656250012</v>
          </cell>
        </row>
      </sheetData>
      <sheetData sheetId="83">
        <row r="201">
          <cell r="F201">
            <v>7792.2050656250012</v>
          </cell>
        </row>
      </sheetData>
      <sheetData sheetId="84">
        <row r="201">
          <cell r="F201">
            <v>7792.2050656250012</v>
          </cell>
        </row>
      </sheetData>
      <sheetData sheetId="85">
        <row r="201">
          <cell r="F201">
            <v>7792.2050656250012</v>
          </cell>
        </row>
      </sheetData>
      <sheetData sheetId="86">
        <row r="201">
          <cell r="F201">
            <v>7792.2050656250012</v>
          </cell>
        </row>
      </sheetData>
      <sheetData sheetId="87"/>
      <sheetData sheetId="88"/>
      <sheetData sheetId="89">
        <row r="201">
          <cell r="F201">
            <v>7792.2050656250012</v>
          </cell>
        </row>
      </sheetData>
      <sheetData sheetId="90">
        <row r="201">
          <cell r="F201">
            <v>7792.2050656250012</v>
          </cell>
        </row>
      </sheetData>
      <sheetData sheetId="91">
        <row r="201">
          <cell r="F201">
            <v>7792.2050656250012</v>
          </cell>
        </row>
      </sheetData>
      <sheetData sheetId="92">
        <row r="201">
          <cell r="F201">
            <v>7792.2050656250012</v>
          </cell>
        </row>
      </sheetData>
      <sheetData sheetId="93"/>
      <sheetData sheetId="94" refreshError="1"/>
      <sheetData sheetId="95" refreshError="1"/>
      <sheetData sheetId="96">
        <row r="201">
          <cell r="F201">
            <v>7792.2050656250003</v>
          </cell>
        </row>
      </sheetData>
      <sheetData sheetId="97">
        <row r="201">
          <cell r="F201">
            <v>7792.2050656250012</v>
          </cell>
        </row>
      </sheetData>
      <sheetData sheetId="98">
        <row r="201">
          <cell r="F201">
            <v>7792.2050656250012</v>
          </cell>
        </row>
      </sheetData>
      <sheetData sheetId="99"/>
      <sheetData sheetId="100" refreshError="1"/>
      <sheetData sheetId="101">
        <row r="201">
          <cell r="F201">
            <v>7792.2050656250012</v>
          </cell>
        </row>
      </sheetData>
      <sheetData sheetId="102">
        <row r="201">
          <cell r="F201">
            <v>7792.2050656250012</v>
          </cell>
        </row>
      </sheetData>
      <sheetData sheetId="103">
        <row r="201">
          <cell r="F201">
            <v>7792.2050656250012</v>
          </cell>
        </row>
      </sheetData>
      <sheetData sheetId="104">
        <row r="201">
          <cell r="F201">
            <v>7792.2050656250012</v>
          </cell>
        </row>
      </sheetData>
      <sheetData sheetId="105">
        <row r="201">
          <cell r="F201">
            <v>7792.2050656250012</v>
          </cell>
        </row>
      </sheetData>
      <sheetData sheetId="106"/>
      <sheetData sheetId="107"/>
      <sheetData sheetId="108"/>
      <sheetData sheetId="109"/>
      <sheetData sheetId="110">
        <row r="201">
          <cell r="F201">
            <v>7792.2050656250012</v>
          </cell>
        </row>
      </sheetData>
      <sheetData sheetId="111">
        <row r="201">
          <cell r="F201">
            <v>7792.2050656250012</v>
          </cell>
        </row>
      </sheetData>
      <sheetData sheetId="112"/>
      <sheetData sheetId="113"/>
      <sheetData sheetId="114">
        <row r="201">
          <cell r="F201">
            <v>7792.2050656250012</v>
          </cell>
        </row>
      </sheetData>
      <sheetData sheetId="115">
        <row r="201">
          <cell r="F201">
            <v>7792.2050656250012</v>
          </cell>
        </row>
      </sheetData>
      <sheetData sheetId="116">
        <row r="201">
          <cell r="F201">
            <v>7792.2050656250012</v>
          </cell>
        </row>
      </sheetData>
      <sheetData sheetId="117">
        <row r="201">
          <cell r="F201">
            <v>7792.2050656250012</v>
          </cell>
        </row>
      </sheetData>
      <sheetData sheetId="118">
        <row r="201">
          <cell r="F201">
            <v>7792.2050656250012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>
        <row r="201">
          <cell r="F201">
            <v>7792.2050656250012</v>
          </cell>
        </row>
      </sheetData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Tipo A"/>
      <sheetName val="Tipo C"/>
      <sheetName val="Analisis"/>
      <sheetName val="Materiales"/>
      <sheetName val="CAMPAMENTO2"/>
      <sheetName val="ingenieria"/>
      <sheetName val="Ana"/>
      <sheetName val="Ins"/>
      <sheetName val="OBRAMANO"/>
      <sheetName val="EQUIPOS"/>
      <sheetName val="ANALPRECV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9">
          <cell r="C9">
            <v>1850</v>
          </cell>
        </row>
        <row r="10">
          <cell r="C10">
            <v>1850</v>
          </cell>
        </row>
        <row r="14">
          <cell r="C14">
            <v>900</v>
          </cell>
        </row>
        <row r="81">
          <cell r="C81">
            <v>17.739999999999998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Analisis"/>
      <sheetName val="Listado Equipos a utilizar"/>
      <sheetName val="A-civil"/>
      <sheetName val="MOV"/>
      <sheetName val="Analisis de Costos Aceras"/>
      <sheetName val="CAMPAMENTO2"/>
      <sheetName val="ingenieria"/>
      <sheetName val="MANT.TRANSITO"/>
      <sheetName val="Mat"/>
      <sheetName val="anal term"/>
      <sheetName val="Jornal"/>
      <sheetName val="Insumos"/>
      <sheetName val="Análisis"/>
      <sheetName val="Tramo_I"/>
      <sheetName val="Tramo_I_(alt__&quot;B&quot;)"/>
      <sheetName val="Tramo_II"/>
      <sheetName val="Tramo_II_(alt_&quot;B&quot;)"/>
      <sheetName val="Tramo_III"/>
      <sheetName val="Tramo_III_(Alt__&quot;B&quot;)"/>
      <sheetName val="Tramo_IV"/>
      <sheetName val="Tramo_IV_(Alt_&quot;B&quot;)"/>
      <sheetName val="Tramo_V"/>
      <sheetName val="Tramo_V_(Alt__&quot;B&quot;)"/>
      <sheetName val="Tramo_IV_(2)"/>
      <sheetName val="Listado_Equipos_a_utilizar"/>
      <sheetName val="M.O."/>
      <sheetName val="Ins"/>
      <sheetName val="Ana"/>
      <sheetName val="Análisis de Precios"/>
      <sheetName val="Sheet4"/>
      <sheetName val="Sheet5"/>
      <sheetName val="Preferencia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Tramo_I2"/>
      <sheetName val="Tramo_I_(alt__&quot;B&quot;)2"/>
      <sheetName val="Tramo_II2"/>
      <sheetName val="Tramo_II_(alt_&quot;B&quot;)2"/>
      <sheetName val="Tramo_III2"/>
      <sheetName val="Tramo_III_(Alt__&quot;B&quot;)2"/>
      <sheetName val="Tramo_IV2"/>
      <sheetName val="Tramo_IV_(Alt_&quot;B&quot;)2"/>
      <sheetName val="Tramo_V2"/>
      <sheetName val="Tramo_V_(Alt__&quot;B&quot;)2"/>
      <sheetName val="Tramo_IV_(2)2"/>
      <sheetName val="Listado_Equipos_a_utilizar2"/>
      <sheetName val="MANT_TRANSITO1"/>
      <sheetName val="Analisis_de_Costos_Aceras1"/>
      <sheetName val="anal_term1"/>
      <sheetName val="M_O_1"/>
      <sheetName val="Análisis_de_Precios1"/>
      <sheetName val="Tramo_I1"/>
      <sheetName val="Tramo_I_(alt__&quot;B&quot;)1"/>
      <sheetName val="Tramo_II1"/>
      <sheetName val="Tramo_II_(alt_&quot;B&quot;)1"/>
      <sheetName val="Tramo_III1"/>
      <sheetName val="Tramo_III_(Alt__&quot;B&quot;)1"/>
      <sheetName val="Tramo_IV1"/>
      <sheetName val="Tramo_IV_(Alt_&quot;B&quot;)1"/>
      <sheetName val="Tramo_V1"/>
      <sheetName val="Tramo_V_(Alt__&quot;B&quot;)1"/>
      <sheetName val="Tramo_IV_(2)1"/>
      <sheetName val="Listado_Equipos_a_utilizar1"/>
      <sheetName val="Analisis_de_Costos_Aceras"/>
      <sheetName val="MANT_TRANSITO"/>
      <sheetName val="anal_term"/>
      <sheetName val="M_O_"/>
      <sheetName val="Análisis_de_Precios"/>
      <sheetName val="Mezcla"/>
      <sheetName val="insumo"/>
      <sheetName val="caseta de planta"/>
      <sheetName val="Ana. blocks y termin."/>
      <sheetName val="Costos Mano de Obra"/>
      <sheetName val="Insumos materiales"/>
      <sheetName val="Ana. Horm mexc mort"/>
      <sheetName val="Tramo_I3"/>
      <sheetName val="Tramo_I_(alt__&quot;B&quot;)3"/>
      <sheetName val="Tramo_II3"/>
      <sheetName val="Tramo_II_(alt_&quot;B&quot;)3"/>
      <sheetName val="Tramo_III3"/>
      <sheetName val="Tramo_III_(Alt__&quot;B&quot;)3"/>
      <sheetName val="Tramo_IV3"/>
      <sheetName val="Tramo_IV_(Alt_&quot;B&quot;)3"/>
      <sheetName val="Tramo_V3"/>
      <sheetName val="Tramo_V_(Alt__&quot;B&quot;)3"/>
      <sheetName val="Tramo_IV_(2)3"/>
      <sheetName val="Listado_Equipos_a_utilizar3"/>
      <sheetName val="Analisis_de_Costos_Aceras2"/>
      <sheetName val="MANT_TRANSITO2"/>
      <sheetName val="anal_term2"/>
      <sheetName val="M_O_2"/>
      <sheetName val="Tramo_I4"/>
      <sheetName val="Tramo_I_(alt__&quot;B&quot;)4"/>
      <sheetName val="Tramo_II4"/>
      <sheetName val="Tramo_II_(alt_&quot;B&quot;)4"/>
      <sheetName val="Tramo_III4"/>
      <sheetName val="Tramo_III_(Alt__&quot;B&quot;)4"/>
      <sheetName val="Tramo_IV4"/>
      <sheetName val="Tramo_IV_(Alt_&quot;B&quot;)4"/>
      <sheetName val="Tramo_V4"/>
      <sheetName val="Tramo_V_(Alt__&quot;B&quot;)4"/>
      <sheetName val="Tramo_IV_(2)4"/>
      <sheetName val="Listado_Equipos_a_utilizar4"/>
      <sheetName val="Analisis_de_Costos_Aceras3"/>
      <sheetName val="MANT_TRANSITO3"/>
      <sheetName val="anal_term3"/>
      <sheetName val="M_O_3"/>
      <sheetName val="Tramo_I5"/>
      <sheetName val="Tramo_I_(alt__&quot;B&quot;)5"/>
      <sheetName val="Tramo_II5"/>
      <sheetName val="Tramo_II_(alt_&quot;B&quot;)5"/>
      <sheetName val="Tramo_III5"/>
      <sheetName val="Tramo_III_(Alt__&quot;B&quot;)5"/>
      <sheetName val="Tramo_IV5"/>
      <sheetName val="Tramo_IV_(Alt_&quot;B&quot;)5"/>
      <sheetName val="Tramo_V5"/>
      <sheetName val="Tramo_V_(Alt__&quot;B&quot;)5"/>
      <sheetName val="Tramo_IV_(2)5"/>
      <sheetName val="Listado_Equipos_a_utilizar5"/>
      <sheetName val="Analisis_de_Costos_Aceras4"/>
      <sheetName val="MANT_TRANSITO4"/>
      <sheetName val="anal_term4"/>
      <sheetName val="M_O_4"/>
      <sheetName val="Tramo_I6"/>
      <sheetName val="Tramo_I_(alt__&quot;B&quot;)6"/>
      <sheetName val="Tramo_II6"/>
      <sheetName val="Tramo_II_(alt_&quot;B&quot;)6"/>
      <sheetName val="Tramo_III6"/>
      <sheetName val="Tramo_III_(Alt__&quot;B&quot;)6"/>
      <sheetName val="Tramo_IV6"/>
      <sheetName val="Tramo_IV_(Alt_&quot;B&quot;)6"/>
      <sheetName val="Tramo_V6"/>
      <sheetName val="Tramo_V_(Alt__&quot;B&quot;)6"/>
      <sheetName val="Tramo_IV_(2)6"/>
      <sheetName val="Listado_Equipos_a_utilizar6"/>
      <sheetName val="Analisis_de_Costos_Aceras5"/>
      <sheetName val="MANT_TRANSITO5"/>
      <sheetName val="anal_term5"/>
      <sheetName val="M_O_5"/>
      <sheetName val="#¡REF"/>
      <sheetName val="V.Tierras A"/>
      <sheetName val="a"/>
      <sheetName val="Pres "/>
      <sheetName val="Ana-Basic"/>
      <sheetName val="MOCuadrillas"/>
      <sheetName val="concreto"/>
      <sheetName val="Obra de Mano"/>
      <sheetName val="Cubicacion"/>
      <sheetName val="#REF"/>
      <sheetName val="Analisis Unitarios"/>
      <sheetName val="Cargas Sociales"/>
      <sheetName val="Datos a Project"/>
      <sheetName val="Tarifas de Alquiler de Equipo"/>
      <sheetName val="analisis de pu"/>
      <sheetName val="Resumen Precio Equipos"/>
      <sheetName val="O.M. y Salarios"/>
      <sheetName val="Villa Hermosa"/>
      <sheetName val="Mano Obra"/>
      <sheetName val="Tramo_I7"/>
      <sheetName val="Tramo_I_(alt__&quot;B&quot;)7"/>
      <sheetName val="Tramo_II7"/>
      <sheetName val="Tramo_II_(alt_&quot;B&quot;)7"/>
      <sheetName val="Tramo_III7"/>
      <sheetName val="Tramo_III_(Alt__&quot;B&quot;)7"/>
      <sheetName val="Tramo_IV7"/>
      <sheetName val="Tramo_IV_(Alt_&quot;B&quot;)7"/>
      <sheetName val="Tramo_V7"/>
      <sheetName val="Tramo_V_(Alt__&quot;B&quot;)7"/>
      <sheetName val="Tramo_IV_(2)7"/>
      <sheetName val="Listado_Equipos_a_utilizar7"/>
      <sheetName val="Analisis_de_Costos_Aceras6"/>
      <sheetName val="MANT_TRANSITO6"/>
      <sheetName val="anal_term6"/>
      <sheetName val="M_O_6"/>
      <sheetName val="Análisis_de_Precios2"/>
      <sheetName val="AISC_13th_Ed__Properties_Viewer"/>
      <sheetName val="Presupuesto-Zapata_Aislada"/>
      <sheetName val="caseta_de_planta"/>
      <sheetName val="Ana__blocks_y_termin_"/>
      <sheetName val="Costos_Mano_de_Obra"/>
      <sheetName val="Insumos_materiales"/>
      <sheetName val="Ana__Horm_mexc_mort"/>
      <sheetName val="V_Tierras_A"/>
      <sheetName val="Pres_"/>
      <sheetName val="Obra_de_Mano"/>
      <sheetName val="Analisis_Unitarios"/>
      <sheetName val="Cargas_Sociales"/>
      <sheetName val="Datos_a_Project"/>
      <sheetName val="Tarifas_de_Alquiler_de_Equipo"/>
      <sheetName val="Resumen_Precio_Equipos"/>
      <sheetName val="O_M__y_Salarios"/>
      <sheetName val="analisis_de_pu"/>
      <sheetName val="Tramo_I8"/>
      <sheetName val="Tramo_I_(alt__&quot;B&quot;)8"/>
      <sheetName val="Tramo_II8"/>
      <sheetName val="Tramo_II_(alt_&quot;B&quot;)8"/>
      <sheetName val="Tramo_III8"/>
      <sheetName val="Tramo_III_(Alt__&quot;B&quot;)8"/>
      <sheetName val="Tramo_IV8"/>
      <sheetName val="Tramo_IV_(Alt_&quot;B&quot;)8"/>
      <sheetName val="Tramo_V8"/>
      <sheetName val="Tramo_V_(Alt__&quot;B&quot;)8"/>
      <sheetName val="Tramo_IV_(2)8"/>
      <sheetName val="Listado_Equipos_a_utilizar8"/>
      <sheetName val="Analisis_de_Costos_Aceras7"/>
      <sheetName val="MANT_TRANSITO7"/>
      <sheetName val="anal_term7"/>
      <sheetName val="M_O_7"/>
      <sheetName val="Análisis_de_Precios3"/>
      <sheetName val="AISC_13th_Ed__Properties_Viewe1"/>
      <sheetName val="Presupuesto-Zapata_Aislada1"/>
      <sheetName val="caseta_de_planta1"/>
      <sheetName val="Ana__blocks_y_termin_1"/>
      <sheetName val="Costos_Mano_de_Obra1"/>
      <sheetName val="Insumos_materiales1"/>
      <sheetName val="Ana__Horm_mexc_mort1"/>
      <sheetName val="V_Tierras_A1"/>
      <sheetName val="Pres_1"/>
      <sheetName val="Obra_de_Mano1"/>
      <sheetName val="Analisis_Unitarios1"/>
      <sheetName val="Cargas_Sociales1"/>
      <sheetName val="Datos_a_Project1"/>
      <sheetName val="Tarifas_de_Alquiler_de_Equipo1"/>
      <sheetName val="Resumen_Precio_Equipos1"/>
      <sheetName val="O_M__y_Salarios1"/>
      <sheetName val="analisis_de_pu1"/>
      <sheetName val="Tramo_I9"/>
      <sheetName val="Tramo_I_(alt__&quot;B&quot;)9"/>
      <sheetName val="Tramo_II9"/>
      <sheetName val="Tramo_II_(alt_&quot;B&quot;)9"/>
      <sheetName val="Tramo_III9"/>
      <sheetName val="Tramo_III_(Alt__&quot;B&quot;)9"/>
      <sheetName val="Tramo_IV9"/>
      <sheetName val="Tramo_IV_(Alt_&quot;B&quot;)9"/>
      <sheetName val="Tramo_V9"/>
      <sheetName val="Tramo_V_(Alt__&quot;B&quot;)9"/>
      <sheetName val="Tramo_IV_(2)9"/>
      <sheetName val="Listado_Equipos_a_utilizar9"/>
      <sheetName val="Analisis_de_Costos_Aceras8"/>
      <sheetName val="MANT_TRANSITO8"/>
      <sheetName val="anal_term8"/>
      <sheetName val="M_O_8"/>
      <sheetName val="Análisis_de_Precios4"/>
      <sheetName val="AISC_13th_Ed__Properties_Viewe2"/>
      <sheetName val="Presupuesto-Zapata_Aislada2"/>
      <sheetName val="caseta_de_planta2"/>
      <sheetName val="Ana__blocks_y_termin_2"/>
      <sheetName val="Costos_Mano_de_Obra2"/>
      <sheetName val="Insumos_materiales2"/>
      <sheetName val="Ana__Horm_mexc_mort2"/>
      <sheetName val="V_Tierras_A2"/>
      <sheetName val="Pres_2"/>
      <sheetName val="Obra_de_Mano2"/>
      <sheetName val="Analisis_Unitarios2"/>
      <sheetName val="Cargas_Sociales2"/>
      <sheetName val="Datos_a_Project2"/>
      <sheetName val="Tarifas_de_Alquiler_de_Equipo2"/>
      <sheetName val="Resumen_Precio_Equipos2"/>
      <sheetName val="O_M__y_Salarios2"/>
      <sheetName val="analisis_de_pu2"/>
      <sheetName val="Tramo_I10"/>
      <sheetName val="Tramo_I_(alt__&quot;B&quot;)10"/>
      <sheetName val="Tramo_II10"/>
      <sheetName val="Tramo_II_(alt_&quot;B&quot;)10"/>
      <sheetName val="Tramo_III10"/>
      <sheetName val="Tramo_III_(Alt__&quot;B&quot;)10"/>
      <sheetName val="Tramo_IV10"/>
      <sheetName val="Tramo_IV_(Alt_&quot;B&quot;)10"/>
      <sheetName val="Tramo_V10"/>
      <sheetName val="Tramo_V_(Alt__&quot;B&quot;)10"/>
      <sheetName val="Tramo_IV_(2)10"/>
      <sheetName val="Listado_Equipos_a_utilizar10"/>
      <sheetName val="Analisis_de_Costos_Aceras9"/>
      <sheetName val="MANT_TRANSITO9"/>
      <sheetName val="anal_term9"/>
      <sheetName val="M_O_9"/>
      <sheetName val="Análisis_de_Precios5"/>
      <sheetName val="AISC_13th_Ed__Properties_Viewe3"/>
      <sheetName val="Presupuesto-Zapata_Aislada3"/>
      <sheetName val="caseta_de_planta3"/>
      <sheetName val="Ana__blocks_y_termin_3"/>
      <sheetName val="Costos_Mano_de_Obra3"/>
      <sheetName val="Insumos_materiales3"/>
      <sheetName val="Ana__Horm_mexc_mort3"/>
      <sheetName val="V_Tierras_A3"/>
      <sheetName val="Pres_3"/>
      <sheetName val="Obra_de_Mano3"/>
      <sheetName val="Analisis_Unitarios3"/>
      <sheetName val="Cargas_Sociales3"/>
      <sheetName val="Datos_a_Project3"/>
      <sheetName val="Tarifas_de_Alquiler_de_Equipo3"/>
      <sheetName val="Resumen_Precio_Equipos3"/>
      <sheetName val="O_M__y_Salarios3"/>
      <sheetName val="analisis_de_pu3"/>
      <sheetName val="Tramo_I12"/>
      <sheetName val="Tramo_I_(alt__&quot;B&quot;)12"/>
      <sheetName val="Tramo_II12"/>
      <sheetName val="Tramo_II_(alt_&quot;B&quot;)12"/>
      <sheetName val="Tramo_III12"/>
      <sheetName val="Tramo_III_(Alt__&quot;B&quot;)12"/>
      <sheetName val="Tramo_IV12"/>
      <sheetName val="Tramo_IV_(Alt_&quot;B&quot;)12"/>
      <sheetName val="Tramo_V12"/>
      <sheetName val="Tramo_V_(Alt__&quot;B&quot;)12"/>
      <sheetName val="Tramo_IV_(2)12"/>
      <sheetName val="Listado_Equipos_a_utilizar12"/>
      <sheetName val="MANT_TRANSITO11"/>
      <sheetName val="Analisis_de_Costos_Aceras11"/>
      <sheetName val="anal_term11"/>
      <sheetName val="M_O_11"/>
      <sheetName val="Análisis_de_Precios7"/>
      <sheetName val="AISC_13th_Ed__Properties_Viewe5"/>
      <sheetName val="Presupuesto-Zapata_Aislada5"/>
      <sheetName val="caseta_de_planta5"/>
      <sheetName val="Ana__blocks_y_termin_5"/>
      <sheetName val="Costos_Mano_de_Obra5"/>
      <sheetName val="Insumos_materiales5"/>
      <sheetName val="Ana__Horm_mexc_mort5"/>
      <sheetName val="V_Tierras_A5"/>
      <sheetName val="Pres_5"/>
      <sheetName val="Obra_de_Mano5"/>
      <sheetName val="Analisis_Unitarios5"/>
      <sheetName val="Cargas_Sociales5"/>
      <sheetName val="Datos_a_Project5"/>
      <sheetName val="Tarifas_de_Alquiler_de_Equipo5"/>
      <sheetName val="Resumen_Precio_Equipos5"/>
      <sheetName val="O_M__y_Salarios5"/>
      <sheetName val="analisis_de_pu5"/>
      <sheetName val="Tramo_I11"/>
      <sheetName val="Tramo_I_(alt__&quot;B&quot;)11"/>
      <sheetName val="Tramo_II11"/>
      <sheetName val="Tramo_II_(alt_&quot;B&quot;)11"/>
      <sheetName val="Tramo_III11"/>
      <sheetName val="Tramo_III_(Alt__&quot;B&quot;)11"/>
      <sheetName val="Tramo_IV11"/>
      <sheetName val="Tramo_IV_(Alt_&quot;B&quot;)11"/>
      <sheetName val="Tramo_V11"/>
      <sheetName val="Tramo_V_(Alt__&quot;B&quot;)11"/>
      <sheetName val="Tramo_IV_(2)11"/>
      <sheetName val="Listado_Equipos_a_utilizar11"/>
      <sheetName val="MANT_TRANSITO10"/>
      <sheetName val="Analisis_de_Costos_Aceras10"/>
      <sheetName val="anal_term10"/>
      <sheetName val="M_O_10"/>
      <sheetName val="Análisis_de_Precios6"/>
      <sheetName val="AISC_13th_Ed__Properties_Viewe4"/>
      <sheetName val="Presupuesto-Zapata_Aislada4"/>
      <sheetName val="caseta_de_planta4"/>
      <sheetName val="Ana__blocks_y_termin_4"/>
      <sheetName val="Costos_Mano_de_Obra4"/>
      <sheetName val="Insumos_materiales4"/>
      <sheetName val="Ana__Horm_mexc_mort4"/>
      <sheetName val="V_Tierras_A4"/>
      <sheetName val="Pres_4"/>
      <sheetName val="Obra_de_Mano4"/>
      <sheetName val="Analisis_Unitarios4"/>
      <sheetName val="Cargas_Sociales4"/>
      <sheetName val="Datos_a_Project4"/>
      <sheetName val="Tarifas_de_Alquiler_de_Equipo4"/>
      <sheetName val="Resumen_Precio_Equipos4"/>
      <sheetName val="O_M__y_Salarios4"/>
      <sheetName val="analisis_de_pu4"/>
      <sheetName val="Tramo_I13"/>
      <sheetName val="Tramo_I_(alt__&quot;B&quot;)13"/>
      <sheetName val="Tramo_II13"/>
      <sheetName val="Tramo_II_(alt_&quot;B&quot;)13"/>
      <sheetName val="Tramo_III13"/>
      <sheetName val="Tramo_III_(Alt__&quot;B&quot;)13"/>
      <sheetName val="Tramo_IV13"/>
      <sheetName val="Tramo_IV_(Alt_&quot;B&quot;)13"/>
      <sheetName val="Tramo_V13"/>
      <sheetName val="Tramo_V_(Alt__&quot;B&quot;)13"/>
      <sheetName val="Tramo_IV_(2)13"/>
      <sheetName val="Listado_Equipos_a_utilizar13"/>
      <sheetName val="MANT_TRANSITO12"/>
      <sheetName val="Analisis_de_Costos_Aceras12"/>
      <sheetName val="anal_term12"/>
      <sheetName val="M_O_12"/>
      <sheetName val="Análisis_de_Precios8"/>
      <sheetName val="AISC_13th_Ed__Properties_Viewe6"/>
      <sheetName val="Presupuesto-Zapata_Aislada6"/>
      <sheetName val="caseta_de_planta6"/>
      <sheetName val="Ana__blocks_y_termin_6"/>
      <sheetName val="Costos_Mano_de_Obra6"/>
      <sheetName val="Insumos_materiales6"/>
      <sheetName val="Ana__Horm_mexc_mort6"/>
      <sheetName val="V_Tierras_A6"/>
      <sheetName val="Pres_6"/>
      <sheetName val="Obra_de_Mano6"/>
      <sheetName val="Analisis_Unitarios6"/>
      <sheetName val="Cargas_Sociales6"/>
      <sheetName val="Datos_a_Project6"/>
      <sheetName val="Tarifas_de_Alquiler_de_Equipo6"/>
      <sheetName val="Resumen_Precio_Equipos6"/>
      <sheetName val="O_M__y_Salarios6"/>
      <sheetName val="analisis_de_pu6"/>
      <sheetName val="Tramo_I14"/>
      <sheetName val="Tramo_I_(alt__&quot;B&quot;)14"/>
      <sheetName val="Tramo_II14"/>
      <sheetName val="Tramo_II_(alt_&quot;B&quot;)14"/>
      <sheetName val="Tramo_III14"/>
      <sheetName val="Tramo_III_(Alt__&quot;B&quot;)14"/>
      <sheetName val="Tramo_IV14"/>
      <sheetName val="Tramo_IV_(Alt_&quot;B&quot;)14"/>
      <sheetName val="Tramo_V14"/>
      <sheetName val="Tramo_V_(Alt__&quot;B&quot;)14"/>
      <sheetName val="Tramo_IV_(2)14"/>
      <sheetName val="Listado_Equipos_a_utilizar14"/>
      <sheetName val="Analisis_de_Costos_Aceras13"/>
      <sheetName val="MANT_TRANSITO13"/>
      <sheetName val="anal_term13"/>
      <sheetName val="M_O_13"/>
      <sheetName val="Análisis_de_Precios9"/>
      <sheetName val="AISC_13th_Ed__Properties_Viewe7"/>
      <sheetName val="Herram"/>
      <sheetName val="Villa_Hermosa"/>
      <sheetName val="Villa_Hermosa1"/>
      <sheetName val="Mano_Obra"/>
      <sheetName val="Tramo_I28"/>
      <sheetName val="Tramo_I_(alt__&quot;B&quot;)28"/>
      <sheetName val="Tramo_II28"/>
      <sheetName val="Tramo_II_(alt_&quot;B&quot;)28"/>
      <sheetName val="Tramo_III28"/>
      <sheetName val="Tramo_III_(Alt__&quot;B&quot;)28"/>
      <sheetName val="Tramo_IV28"/>
      <sheetName val="Tramo_IV_(Alt_&quot;B&quot;)28"/>
      <sheetName val="Tramo_V28"/>
      <sheetName val="Tramo_V_(Alt__&quot;B&quot;)28"/>
      <sheetName val="Tramo_IV_(2)28"/>
      <sheetName val="Listado_Equipos_a_utilizar28"/>
      <sheetName val="Analisis_de_Costos_Aceras27"/>
      <sheetName val="MANT_TRANSITO27"/>
      <sheetName val="anal_term27"/>
      <sheetName val="M_O_27"/>
      <sheetName val="Análisis_de_Precios23"/>
      <sheetName val="AISC_13th_Ed__Properties_View21"/>
      <sheetName val="Presupuesto-Zapata_Aislada21"/>
      <sheetName val="caseta_de_planta21"/>
      <sheetName val="Ana__blocks_y_termin_21"/>
      <sheetName val="Costos_Mano_de_Obra21"/>
      <sheetName val="Insumos_materiales21"/>
      <sheetName val="Ana__Horm_mexc_mort21"/>
      <sheetName val="V_Tierras_A20"/>
      <sheetName val="Pres_20"/>
      <sheetName val="Obra_de_Mano20"/>
      <sheetName val="Analisis_Unitarios20"/>
      <sheetName val="Cargas_Sociales20"/>
      <sheetName val="Datos_a_Project20"/>
      <sheetName val="Tarifas_de_Alquiler_de_Equipo20"/>
      <sheetName val="Resumen_Precio_Equipos20"/>
      <sheetName val="O_M__y_Salarios20"/>
      <sheetName val="analisis_de_pu20"/>
      <sheetName val="Mano_Obra6"/>
      <sheetName val="Tramo_I27"/>
      <sheetName val="Tramo_I_(alt__&quot;B&quot;)27"/>
      <sheetName val="Tramo_II27"/>
      <sheetName val="Tramo_II_(alt_&quot;B&quot;)27"/>
      <sheetName val="Tramo_III27"/>
      <sheetName val="Tramo_III_(Alt__&quot;B&quot;)27"/>
      <sheetName val="Tramo_IV27"/>
      <sheetName val="Tramo_IV_(Alt_&quot;B&quot;)27"/>
      <sheetName val="Tramo_V27"/>
      <sheetName val="Tramo_V_(Alt__&quot;B&quot;)27"/>
      <sheetName val="Tramo_IV_(2)27"/>
      <sheetName val="Listado_Equipos_a_utilizar27"/>
      <sheetName val="MANT_TRANSITO26"/>
      <sheetName val="Analisis_de_Costos_Aceras26"/>
      <sheetName val="anal_term26"/>
      <sheetName val="M_O_26"/>
      <sheetName val="Análisis_de_Precios22"/>
      <sheetName val="AISC_13th_Ed__Properties_View20"/>
      <sheetName val="Presupuesto-Zapata_Aislada20"/>
      <sheetName val="caseta_de_planta20"/>
      <sheetName val="Ana__blocks_y_termin_20"/>
      <sheetName val="Costos_Mano_de_Obra20"/>
      <sheetName val="Insumos_materiales20"/>
      <sheetName val="Ana__Horm_mexc_mort20"/>
      <sheetName val="Tramo_I26"/>
      <sheetName val="Tramo_I_(alt__&quot;B&quot;)26"/>
      <sheetName val="Tramo_II26"/>
      <sheetName val="Tramo_II_(alt_&quot;B&quot;)26"/>
      <sheetName val="Tramo_III26"/>
      <sheetName val="Tramo_III_(Alt__&quot;B&quot;)26"/>
      <sheetName val="Tramo_IV26"/>
      <sheetName val="Tramo_IV_(Alt_&quot;B&quot;)26"/>
      <sheetName val="Tramo_V26"/>
      <sheetName val="Tramo_V_(Alt__&quot;B&quot;)26"/>
      <sheetName val="Tramo_IV_(2)26"/>
      <sheetName val="Listado_Equipos_a_utilizar26"/>
      <sheetName val="Analisis_de_Costos_Aceras25"/>
      <sheetName val="MANT_TRANSITO25"/>
      <sheetName val="anal_term25"/>
      <sheetName val="M_O_25"/>
      <sheetName val="Análisis_de_Precios21"/>
      <sheetName val="AISC_13th_Ed__Properties_View19"/>
      <sheetName val="Presupuesto-Zapata_Aislada19"/>
      <sheetName val="caseta_de_planta19"/>
      <sheetName val="Ana__blocks_y_termin_19"/>
      <sheetName val="Costos_Mano_de_Obra19"/>
      <sheetName val="Insumos_materiales19"/>
      <sheetName val="Ana__Horm_mexc_mort19"/>
      <sheetName val="V_Tierras_A19"/>
      <sheetName val="Pres_19"/>
      <sheetName val="Obra_de_Mano19"/>
      <sheetName val="Analisis_Unitarios19"/>
      <sheetName val="Cargas_Sociales19"/>
      <sheetName val="Datos_a_Project19"/>
      <sheetName val="Tarifas_de_Alquiler_de_Equipo19"/>
      <sheetName val="Resumen_Precio_Equipos19"/>
      <sheetName val="O_M__y_Salarios19"/>
      <sheetName val="analisis_de_pu19"/>
      <sheetName val="Presupuesto-Zapata_Aislada7"/>
      <sheetName val="caseta_de_planta7"/>
      <sheetName val="Ana__blocks_y_termin_7"/>
      <sheetName val="Costos_Mano_de_Obra7"/>
      <sheetName val="Insumos_materiales7"/>
      <sheetName val="Ana__Horm_mexc_mort7"/>
      <sheetName val="V_Tierras_A7"/>
      <sheetName val="Pres_7"/>
      <sheetName val="Obra_de_Mano7"/>
      <sheetName val="Analisis_Unitarios7"/>
      <sheetName val="Cargas_Sociales7"/>
      <sheetName val="Datos_a_Project7"/>
      <sheetName val="Tarifas_de_Alquiler_de_Equipo7"/>
      <sheetName val="Resumen_Precio_Equipos7"/>
      <sheetName val="O_M__y_Salarios7"/>
      <sheetName val="analisis_de_pu7"/>
      <sheetName val="Tramo_I20"/>
      <sheetName val="Tramo_I_(alt__&quot;B&quot;)20"/>
      <sheetName val="Tramo_II20"/>
      <sheetName val="Tramo_II_(alt_&quot;B&quot;)20"/>
      <sheetName val="Tramo_III20"/>
      <sheetName val="Tramo_III_(Alt__&quot;B&quot;)20"/>
      <sheetName val="Tramo_IV20"/>
      <sheetName val="Tramo_IV_(Alt_&quot;B&quot;)20"/>
      <sheetName val="Tramo_V20"/>
      <sheetName val="Tramo_V_(Alt__&quot;B&quot;)20"/>
      <sheetName val="Tramo_IV_(2)20"/>
      <sheetName val="Listado_Equipos_a_utilizar20"/>
      <sheetName val="Analisis_de_Costos_Aceras19"/>
      <sheetName val="MANT_TRANSITO19"/>
      <sheetName val="anal_term19"/>
      <sheetName val="M_O_19"/>
      <sheetName val="Análisis_de_Precios15"/>
      <sheetName val="AISC_13th_Ed__Properties_View13"/>
      <sheetName val="Presupuesto-Zapata_Aislada13"/>
      <sheetName val="caseta_de_planta13"/>
      <sheetName val="Ana__blocks_y_termin_13"/>
      <sheetName val="Costos_Mano_de_Obra13"/>
      <sheetName val="Insumos_materiales13"/>
      <sheetName val="Ana__Horm_mexc_mort13"/>
      <sheetName val="V_Tierras_A13"/>
      <sheetName val="Pres_13"/>
      <sheetName val="Obra_de_Mano13"/>
      <sheetName val="Analisis_Unitarios13"/>
      <sheetName val="Cargas_Sociales13"/>
      <sheetName val="Datos_a_Project13"/>
      <sheetName val="Tarifas_de_Alquiler_de_Equipo13"/>
      <sheetName val="Resumen_Precio_Equipos13"/>
      <sheetName val="O_M__y_Salarios13"/>
      <sheetName val="analisis_de_pu13"/>
      <sheetName val="Tramo_I15"/>
      <sheetName val="Tramo_I_(alt__&quot;B&quot;)15"/>
      <sheetName val="Tramo_II15"/>
      <sheetName val="Tramo_II_(alt_&quot;B&quot;)15"/>
      <sheetName val="Tramo_III15"/>
      <sheetName val="Tramo_III_(Alt__&quot;B&quot;)15"/>
      <sheetName val="Tramo_IV15"/>
      <sheetName val="Tramo_IV_(Alt_&quot;B&quot;)15"/>
      <sheetName val="Tramo_V15"/>
      <sheetName val="Tramo_V_(Alt__&quot;B&quot;)15"/>
      <sheetName val="Tramo_IV_(2)15"/>
      <sheetName val="Listado_Equipos_a_utilizar15"/>
      <sheetName val="MANT_TRANSITO14"/>
      <sheetName val="Analisis_de_Costos_Aceras14"/>
      <sheetName val="anal_term14"/>
      <sheetName val="M_O_14"/>
      <sheetName val="Análisis_de_Precios10"/>
      <sheetName val="AISC_13th_Ed__Properties_Viewe8"/>
      <sheetName val="Presupuesto-Zapata_Aislada8"/>
      <sheetName val="caseta_de_planta8"/>
      <sheetName val="Ana__blocks_y_termin_8"/>
      <sheetName val="Costos_Mano_de_Obra8"/>
      <sheetName val="Insumos_materiales8"/>
      <sheetName val="Ana__Horm_mexc_mort8"/>
      <sheetName val="V_Tierras_A8"/>
      <sheetName val="Pres_8"/>
      <sheetName val="Obra_de_Mano8"/>
      <sheetName val="Analisis_Unitarios8"/>
      <sheetName val="Cargas_Sociales8"/>
      <sheetName val="Datos_a_Project8"/>
      <sheetName val="Tarifas_de_Alquiler_de_Equipo8"/>
      <sheetName val="Resumen_Precio_Equipos8"/>
      <sheetName val="O_M__y_Salarios8"/>
      <sheetName val="analisis_de_pu8"/>
      <sheetName val="Tramo_I17"/>
      <sheetName val="Tramo_I_(alt__&quot;B&quot;)17"/>
      <sheetName val="Tramo_II17"/>
      <sheetName val="Tramo_II_(alt_&quot;B&quot;)17"/>
      <sheetName val="Tramo_III17"/>
      <sheetName val="Tramo_III_(Alt__&quot;B&quot;)17"/>
      <sheetName val="Tramo_IV17"/>
      <sheetName val="Tramo_IV_(Alt_&quot;B&quot;)17"/>
      <sheetName val="Tramo_V17"/>
      <sheetName val="Tramo_V_(Alt__&quot;B&quot;)17"/>
      <sheetName val="Tramo_IV_(2)17"/>
      <sheetName val="Listado_Equipos_a_utilizar17"/>
      <sheetName val="MANT_TRANSITO16"/>
      <sheetName val="Analisis_de_Costos_Aceras16"/>
      <sheetName val="anal_term16"/>
      <sheetName val="M_O_16"/>
      <sheetName val="Análisis_de_Precios12"/>
      <sheetName val="AISC_13th_Ed__Properties_View10"/>
      <sheetName val="Presupuesto-Zapata_Aislada10"/>
      <sheetName val="caseta_de_planta10"/>
      <sheetName val="Ana__blocks_y_termin_10"/>
      <sheetName val="Costos_Mano_de_Obra10"/>
      <sheetName val="Insumos_materiales10"/>
      <sheetName val="Ana__Horm_mexc_mort10"/>
      <sheetName val="V_Tierras_A10"/>
      <sheetName val="Pres_10"/>
      <sheetName val="Obra_de_Mano10"/>
      <sheetName val="Analisis_Unitarios10"/>
      <sheetName val="Cargas_Sociales10"/>
      <sheetName val="Datos_a_Project10"/>
      <sheetName val="Tarifas_de_Alquiler_de_Equipo10"/>
      <sheetName val="Resumen_Precio_Equipos10"/>
      <sheetName val="O_M__y_Salarios10"/>
      <sheetName val="analisis_de_pu10"/>
      <sheetName val="Tramo_I16"/>
      <sheetName val="Tramo_I_(alt__&quot;B&quot;)16"/>
      <sheetName val="Tramo_II16"/>
      <sheetName val="Tramo_II_(alt_&quot;B&quot;)16"/>
      <sheetName val="Tramo_III16"/>
      <sheetName val="Tramo_III_(Alt__&quot;B&quot;)16"/>
      <sheetName val="Tramo_IV16"/>
      <sheetName val="Tramo_IV_(Alt_&quot;B&quot;)16"/>
      <sheetName val="Tramo_V16"/>
      <sheetName val="Tramo_V_(Alt__&quot;B&quot;)16"/>
      <sheetName val="Tramo_IV_(2)16"/>
      <sheetName val="Listado_Equipos_a_utilizar16"/>
      <sheetName val="MANT_TRANSITO15"/>
      <sheetName val="Analisis_de_Costos_Aceras15"/>
      <sheetName val="anal_term15"/>
      <sheetName val="M_O_15"/>
      <sheetName val="Análisis_de_Precios11"/>
      <sheetName val="AISC_13th_Ed__Properties_Viewe9"/>
      <sheetName val="Presupuesto-Zapata_Aislada9"/>
      <sheetName val="caseta_de_planta9"/>
      <sheetName val="Ana__blocks_y_termin_9"/>
      <sheetName val="Costos_Mano_de_Obra9"/>
      <sheetName val="Insumos_materiales9"/>
      <sheetName val="Ana__Horm_mexc_mort9"/>
      <sheetName val="V_Tierras_A9"/>
      <sheetName val="Pres_9"/>
      <sheetName val="Obra_de_Mano9"/>
      <sheetName val="Analisis_Unitarios9"/>
      <sheetName val="Cargas_Sociales9"/>
      <sheetName val="Datos_a_Project9"/>
      <sheetName val="Tarifas_de_Alquiler_de_Equipo9"/>
      <sheetName val="Resumen_Precio_Equipos9"/>
      <sheetName val="O_M__y_Salarios9"/>
      <sheetName val="analisis_de_pu9"/>
      <sheetName val="Tramo_I19"/>
      <sheetName val="Tramo_I_(alt__&quot;B&quot;)19"/>
      <sheetName val="Tramo_II19"/>
      <sheetName val="Tramo_II_(alt_&quot;B&quot;)19"/>
      <sheetName val="Tramo_III19"/>
      <sheetName val="Tramo_III_(Alt__&quot;B&quot;)19"/>
      <sheetName val="Tramo_IV19"/>
      <sheetName val="Tramo_IV_(Alt_&quot;B&quot;)19"/>
      <sheetName val="Tramo_V19"/>
      <sheetName val="Tramo_V_(Alt__&quot;B&quot;)19"/>
      <sheetName val="Tramo_IV_(2)19"/>
      <sheetName val="Listado_Equipos_a_utilizar19"/>
      <sheetName val="MANT_TRANSITO18"/>
      <sheetName val="Analisis_de_Costos_Aceras18"/>
      <sheetName val="anal_term18"/>
      <sheetName val="M_O_18"/>
      <sheetName val="Análisis_de_Precios14"/>
      <sheetName val="AISC_13th_Ed__Properties_View12"/>
      <sheetName val="Presupuesto-Zapata_Aislada12"/>
      <sheetName val="caseta_de_planta12"/>
      <sheetName val="Ana__blocks_y_termin_12"/>
      <sheetName val="Costos_Mano_de_Obra12"/>
      <sheetName val="Insumos_materiales12"/>
      <sheetName val="Ana__Horm_mexc_mort12"/>
      <sheetName val="V_Tierras_A12"/>
      <sheetName val="Pres_12"/>
      <sheetName val="Obra_de_Mano12"/>
      <sheetName val="Analisis_Unitarios12"/>
      <sheetName val="Cargas_Sociales12"/>
      <sheetName val="Datos_a_Project12"/>
      <sheetName val="Tarifas_de_Alquiler_de_Equipo12"/>
      <sheetName val="Resumen_Precio_Equipos12"/>
      <sheetName val="O_M__y_Salarios12"/>
      <sheetName val="analisis_de_pu12"/>
      <sheetName val="Tramo_I18"/>
      <sheetName val="Tramo_I_(alt__&quot;B&quot;)18"/>
      <sheetName val="Tramo_II18"/>
      <sheetName val="Tramo_II_(alt_&quot;B&quot;)18"/>
      <sheetName val="Tramo_III18"/>
      <sheetName val="Tramo_III_(Alt__&quot;B&quot;)18"/>
      <sheetName val="Tramo_IV18"/>
      <sheetName val="Tramo_IV_(Alt_&quot;B&quot;)18"/>
      <sheetName val="Tramo_V18"/>
      <sheetName val="Tramo_V_(Alt__&quot;B&quot;)18"/>
      <sheetName val="Tramo_IV_(2)18"/>
      <sheetName val="Listado_Equipos_a_utilizar18"/>
      <sheetName val="MANT_TRANSITO17"/>
      <sheetName val="Analisis_de_Costos_Aceras17"/>
      <sheetName val="anal_term17"/>
      <sheetName val="M_O_17"/>
      <sheetName val="Análisis_de_Precios13"/>
      <sheetName val="AISC_13th_Ed__Properties_View11"/>
      <sheetName val="Presupuesto-Zapata_Aislada11"/>
      <sheetName val="caseta_de_planta11"/>
      <sheetName val="Ana__blocks_y_termin_11"/>
      <sheetName val="Costos_Mano_de_Obra11"/>
      <sheetName val="Insumos_materiales11"/>
      <sheetName val="Ana__Horm_mexc_mort11"/>
      <sheetName val="V_Tierras_A11"/>
      <sheetName val="Pres_11"/>
      <sheetName val="Obra_de_Mano11"/>
      <sheetName val="Analisis_Unitarios11"/>
      <sheetName val="Cargas_Sociales11"/>
      <sheetName val="Datos_a_Project11"/>
      <sheetName val="Tarifas_de_Alquiler_de_Equipo11"/>
      <sheetName val="Resumen_Precio_Equipos11"/>
      <sheetName val="O_M__y_Salarios11"/>
      <sheetName val="analisis_de_pu11"/>
      <sheetName val="Tramo_I21"/>
      <sheetName val="Tramo_I_(alt__&quot;B&quot;)21"/>
      <sheetName val="Tramo_II21"/>
      <sheetName val="Tramo_II_(alt_&quot;B&quot;)21"/>
      <sheetName val="Tramo_III21"/>
      <sheetName val="Tramo_III_(Alt__&quot;B&quot;)21"/>
      <sheetName val="Tramo_IV21"/>
      <sheetName val="Tramo_IV_(Alt_&quot;B&quot;)21"/>
      <sheetName val="Tramo_V21"/>
      <sheetName val="Tramo_V_(Alt__&quot;B&quot;)21"/>
      <sheetName val="Tramo_IV_(2)21"/>
      <sheetName val="Listado_Equipos_a_utilizar21"/>
      <sheetName val="Analisis_de_Costos_Aceras20"/>
      <sheetName val="MANT_TRANSITO20"/>
      <sheetName val="anal_term20"/>
      <sheetName val="M_O_20"/>
      <sheetName val="Análisis_de_Precios16"/>
      <sheetName val="AISC_13th_Ed__Properties_View14"/>
      <sheetName val="Presupuesto-Zapata_Aislada14"/>
      <sheetName val="caseta_de_planta14"/>
      <sheetName val="Ana__blocks_y_termin_14"/>
      <sheetName val="Costos_Mano_de_Obra14"/>
      <sheetName val="Insumos_materiales14"/>
      <sheetName val="Ana__Horm_mexc_mort14"/>
      <sheetName val="V_Tierras_A14"/>
      <sheetName val="Pres_14"/>
      <sheetName val="Obra_de_Mano14"/>
      <sheetName val="Analisis_Unitarios14"/>
      <sheetName val="Cargas_Sociales14"/>
      <sheetName val="Datos_a_Project14"/>
      <sheetName val="Tarifas_de_Alquiler_de_Equipo14"/>
      <sheetName val="Resumen_Precio_Equipos14"/>
      <sheetName val="O_M__y_Salarios14"/>
      <sheetName val="analisis_de_pu14"/>
      <sheetName val="Mano_Obra5"/>
      <sheetName val="Tramo_I22"/>
      <sheetName val="Tramo_I_(alt__&quot;B&quot;)22"/>
      <sheetName val="Tramo_II22"/>
      <sheetName val="Tramo_II_(alt_&quot;B&quot;)22"/>
      <sheetName val="Tramo_III22"/>
      <sheetName val="Tramo_III_(Alt__&quot;B&quot;)22"/>
      <sheetName val="Tramo_IV22"/>
      <sheetName val="Tramo_IV_(Alt_&quot;B&quot;)22"/>
      <sheetName val="Tramo_V22"/>
      <sheetName val="Tramo_V_(Alt__&quot;B&quot;)22"/>
      <sheetName val="Tramo_IV_(2)22"/>
      <sheetName val="Listado_Equipos_a_utilizar22"/>
      <sheetName val="Analisis_de_Costos_Aceras21"/>
      <sheetName val="MANT_TRANSITO21"/>
      <sheetName val="anal_term21"/>
      <sheetName val="M_O_21"/>
      <sheetName val="Análisis_de_Precios17"/>
      <sheetName val="AISC_13th_Ed__Properties_View15"/>
      <sheetName val="Presupuesto-Zapata_Aislada15"/>
      <sheetName val="caseta_de_planta15"/>
      <sheetName val="Ana__blocks_y_termin_15"/>
      <sheetName val="Costos_Mano_de_Obra15"/>
      <sheetName val="Insumos_materiales15"/>
      <sheetName val="Ana__Horm_mexc_mort15"/>
      <sheetName val="V_Tierras_A15"/>
      <sheetName val="Pres_15"/>
      <sheetName val="Obra_de_Mano15"/>
      <sheetName val="Analisis_Unitarios15"/>
      <sheetName val="Cargas_Sociales15"/>
      <sheetName val="Datos_a_Project15"/>
      <sheetName val="Tarifas_de_Alquiler_de_Equipo15"/>
      <sheetName val="Resumen_Precio_Equipos15"/>
      <sheetName val="O_M__y_Salarios15"/>
      <sheetName val="analisis_de_pu15"/>
      <sheetName val="Mano_Obra1"/>
      <sheetName val="Tramo_I23"/>
      <sheetName val="Tramo_I_(alt__&quot;B&quot;)23"/>
      <sheetName val="Tramo_II23"/>
      <sheetName val="Tramo_II_(alt_&quot;B&quot;)23"/>
      <sheetName val="Tramo_III23"/>
      <sheetName val="Tramo_III_(Alt__&quot;B&quot;)23"/>
      <sheetName val="Tramo_IV23"/>
      <sheetName val="Tramo_IV_(Alt_&quot;B&quot;)23"/>
      <sheetName val="Tramo_V23"/>
      <sheetName val="Tramo_V_(Alt__&quot;B&quot;)23"/>
      <sheetName val="Tramo_IV_(2)23"/>
      <sheetName val="Listado_Equipos_a_utilizar23"/>
      <sheetName val="Analisis_de_Costos_Aceras22"/>
      <sheetName val="MANT_TRANSITO22"/>
      <sheetName val="anal_term22"/>
      <sheetName val="M_O_22"/>
      <sheetName val="Análisis_de_Precios18"/>
      <sheetName val="AISC_13th_Ed__Properties_View16"/>
      <sheetName val="Presupuesto-Zapata_Aislada16"/>
      <sheetName val="caseta_de_planta16"/>
      <sheetName val="Ana__blocks_y_termin_16"/>
      <sheetName val="Costos_Mano_de_Obra16"/>
      <sheetName val="Insumos_materiales16"/>
      <sheetName val="Ana__Horm_mexc_mort16"/>
      <sheetName val="V_Tierras_A16"/>
      <sheetName val="Pres_16"/>
      <sheetName val="Obra_de_Mano16"/>
      <sheetName val="Analisis_Unitarios16"/>
      <sheetName val="Cargas_Sociales16"/>
      <sheetName val="Datos_a_Project16"/>
      <sheetName val="Tarifas_de_Alquiler_de_Equipo16"/>
      <sheetName val="Resumen_Precio_Equipos16"/>
      <sheetName val="O_M__y_Salarios16"/>
      <sheetName val="analisis_de_pu16"/>
      <sheetName val="Mano_Obra2"/>
      <sheetName val="Tramo_I24"/>
      <sheetName val="Tramo_I_(alt__&quot;B&quot;)24"/>
      <sheetName val="Tramo_II24"/>
      <sheetName val="Tramo_II_(alt_&quot;B&quot;)24"/>
      <sheetName val="Tramo_III24"/>
      <sheetName val="Tramo_III_(Alt__&quot;B&quot;)24"/>
      <sheetName val="Tramo_IV24"/>
      <sheetName val="Tramo_IV_(Alt_&quot;B&quot;)24"/>
      <sheetName val="Tramo_V24"/>
      <sheetName val="Tramo_V_(Alt__&quot;B&quot;)24"/>
      <sheetName val="Tramo_IV_(2)24"/>
      <sheetName val="Listado_Equipos_a_utilizar24"/>
      <sheetName val="MANT_TRANSITO23"/>
      <sheetName val="Analisis_de_Costos_Aceras23"/>
      <sheetName val="anal_term23"/>
      <sheetName val="M_O_23"/>
      <sheetName val="Análisis_de_Precios19"/>
      <sheetName val="AISC_13th_Ed__Properties_View17"/>
      <sheetName val="Presupuesto-Zapata_Aislada17"/>
      <sheetName val="caseta_de_planta17"/>
      <sheetName val="Ana__blocks_y_termin_17"/>
      <sheetName val="Costos_Mano_de_Obra17"/>
      <sheetName val="Insumos_materiales17"/>
      <sheetName val="Ana__Horm_mexc_mort17"/>
      <sheetName val="V_Tierras_A17"/>
      <sheetName val="Pres_17"/>
      <sheetName val="Obra_de_Mano17"/>
      <sheetName val="Analisis_Unitarios17"/>
      <sheetName val="Cargas_Sociales17"/>
      <sheetName val="Datos_a_Project17"/>
      <sheetName val="Tarifas_de_Alquiler_de_Equipo17"/>
      <sheetName val="Resumen_Precio_Equipos17"/>
      <sheetName val="O_M__y_Salarios17"/>
      <sheetName val="analisis_de_pu17"/>
      <sheetName val="Mano_Obra3"/>
      <sheetName val="Tramo_I25"/>
      <sheetName val="Tramo_I_(alt__&quot;B&quot;)25"/>
      <sheetName val="Tramo_II25"/>
      <sheetName val="Tramo_II_(alt_&quot;B&quot;)25"/>
      <sheetName val="Tramo_III25"/>
      <sheetName val="Tramo_III_(Alt__&quot;B&quot;)25"/>
      <sheetName val="Tramo_IV25"/>
      <sheetName val="Tramo_IV_(Alt_&quot;B&quot;)25"/>
      <sheetName val="Tramo_V25"/>
      <sheetName val="Tramo_V_(Alt__&quot;B&quot;)25"/>
      <sheetName val="Tramo_IV_(2)25"/>
      <sheetName val="Listado_Equipos_a_utilizar25"/>
      <sheetName val="MANT_TRANSITO24"/>
      <sheetName val="Analisis_de_Costos_Aceras24"/>
      <sheetName val="anal_term24"/>
      <sheetName val="M_O_24"/>
      <sheetName val="Análisis_de_Precios20"/>
      <sheetName val="AISC_13th_Ed__Properties_View18"/>
      <sheetName val="Presupuesto-Zapata_Aislada18"/>
      <sheetName val="caseta_de_planta18"/>
      <sheetName val="Ana__blocks_y_termin_18"/>
      <sheetName val="Costos_Mano_de_Obra18"/>
      <sheetName val="Insumos_materiales18"/>
      <sheetName val="Ana__Horm_mexc_mort18"/>
      <sheetName val="V_Tierras_A18"/>
      <sheetName val="Pres_18"/>
      <sheetName val="Obra_de_Mano18"/>
      <sheetName val="Analisis_Unitarios18"/>
      <sheetName val="Cargas_Sociales18"/>
      <sheetName val="Datos_a_Project18"/>
      <sheetName val="Tarifas_de_Alquiler_de_Equipo18"/>
      <sheetName val="Resumen_Precio_Equipos18"/>
      <sheetName val="O_M__y_Salarios18"/>
      <sheetName val="analisis_de_pu18"/>
      <sheetName val="Mano_Obra4"/>
      <sheetName val="Cubicación"/>
      <sheetName val="Villa_Hermosa2"/>
      <sheetName val="Villa_Hermos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1">
          <cell r="G11">
            <v>250</v>
          </cell>
        </row>
        <row r="12">
          <cell r="G12">
            <v>220</v>
          </cell>
        </row>
        <row r="13">
          <cell r="G13">
            <v>250</v>
          </cell>
        </row>
        <row r="17">
          <cell r="G17">
            <v>70</v>
          </cell>
        </row>
        <row r="32">
          <cell r="G32">
            <v>5800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1">
          <cell r="I21">
            <v>58.13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 refreshError="1"/>
      <sheetData sheetId="929"/>
      <sheetData sheetId="93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citado Estancia 2 Niveles"/>
      <sheetName val="Listado de Precios (Oficial)"/>
      <sheetName val="Listado de Proyectos"/>
      <sheetName val="Preferencias"/>
      <sheetName val="Materiales"/>
      <sheetName val="M.O. Ministerio Trabajo"/>
      <sheetName val="Servicios"/>
      <sheetName val="Cotizaciones"/>
      <sheetName val="Analisis"/>
      <sheetName val="Presupuesto"/>
      <sheetName val="Cronogramas"/>
      <sheetName val="Finanzas"/>
      <sheetName val="Ingresos - Egresos"/>
      <sheetName val="Muros"/>
      <sheetName val="Puertas-Ventanas"/>
      <sheetName val="H.A."/>
      <sheetName val="Escaleras - Rampas"/>
      <sheetName val="Acero Est."/>
      <sheetName val="Techos-Cielo Raso"/>
      <sheetName val="Pisos"/>
      <sheetName val="MEP"/>
      <sheetName val="Licitado_Estancia_2_Niveles1"/>
      <sheetName val="Listado_de_Precios_(Oficial)1"/>
      <sheetName val="Listado_de_Proyectos1"/>
      <sheetName val="M_O__Ministerio_Trabajo1"/>
      <sheetName val="Ingresos_-_Egresos1"/>
      <sheetName val="H_A_1"/>
      <sheetName val="Escaleras_-_Rampas1"/>
      <sheetName val="Acero_Est_1"/>
      <sheetName val="Techos-Cielo_Raso1"/>
      <sheetName val="Licitado_Estancia_2_Niveles"/>
      <sheetName val="Listado_de_Precios_(Oficial)"/>
      <sheetName val="Listado_de_Proyectos"/>
      <sheetName val="M_O__Ministerio_Trabajo"/>
      <sheetName val="Ingresos_-_Egresos"/>
      <sheetName val="H_A_"/>
      <sheetName val="Escaleras_-_Rampas"/>
      <sheetName val="Acero_Est_"/>
      <sheetName val="Techos-Cielo_Raso"/>
      <sheetName val="Mat"/>
      <sheetName val="V.Tierras A"/>
      <sheetName val="INSU"/>
      <sheetName val="MO"/>
      <sheetName val="Los Ángeles (Fase II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No.</v>
          </cell>
          <cell r="B1" t="str">
            <v>Actividades En Almacen Central Obras Públicas</v>
          </cell>
          <cell r="C1" t="str">
            <v>Vol</v>
          </cell>
          <cell r="D1" t="str">
            <v>% desp.</v>
          </cell>
          <cell r="E1" t="str">
            <v>Ud</v>
          </cell>
          <cell r="F1" t="str">
            <v>P.U.</v>
          </cell>
          <cell r="G1" t="str">
            <v>Importe</v>
          </cell>
          <cell r="H1" t="str">
            <v>Valor</v>
          </cell>
        </row>
        <row r="2">
          <cell r="A2" t="str">
            <v>I</v>
          </cell>
          <cell r="B2" t="str">
            <v>Estructuras Metalicas</v>
          </cell>
          <cell r="C2">
            <v>0</v>
          </cell>
          <cell r="D2">
            <v>0</v>
          </cell>
          <cell r="E2">
            <v>1</v>
          </cell>
          <cell r="F2">
            <v>0</v>
          </cell>
          <cell r="G2">
            <v>0</v>
          </cell>
          <cell r="H2">
            <v>0</v>
          </cell>
        </row>
        <row r="3">
          <cell r="A3" t="str">
            <v>0.001</v>
          </cell>
          <cell r="B3" t="str">
            <v>Análisis de Costo Unitario de 390 m2 de Remoción Paneles de Aluzinc h= 2,97 m 1er Nivel :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a)</v>
          </cell>
          <cell r="B4" t="str">
            <v>Mano de Obra: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>
            <v>0</v>
          </cell>
          <cell r="B5" t="str">
            <v>MO-1001-3 [MA] Maestro de área (MA)</v>
          </cell>
          <cell r="C5">
            <v>7.8027999999999995</v>
          </cell>
          <cell r="D5">
            <v>7.9060729495115294E-4</v>
          </cell>
          <cell r="E5" t="str">
            <v>Día</v>
          </cell>
          <cell r="F5">
            <v>1495</v>
          </cell>
          <cell r="G5">
            <v>11674.41</v>
          </cell>
          <cell r="H5">
            <v>0</v>
          </cell>
        </row>
        <row r="6">
          <cell r="A6">
            <v>0</v>
          </cell>
          <cell r="B6" t="str">
            <v>MO-1001-7 [TC] Técnico calificado (TC)</v>
          </cell>
          <cell r="C6">
            <v>15.605599999999999</v>
          </cell>
          <cell r="D6">
            <v>5.2642160376717298E-4</v>
          </cell>
          <cell r="E6" t="str">
            <v>Día</v>
          </cell>
          <cell r="F6">
            <v>545.1</v>
          </cell>
          <cell r="G6">
            <v>8511.09</v>
          </cell>
          <cell r="H6">
            <v>0</v>
          </cell>
        </row>
        <row r="7">
          <cell r="A7">
            <v>0</v>
          </cell>
          <cell r="B7" t="str">
            <v>MO-1001-8 [TNC] Técnico no calificado o PEON (TNC)</v>
          </cell>
          <cell r="C7">
            <v>46.816799999999994</v>
          </cell>
          <cell r="D7">
            <v>9.4377998022198814E-5</v>
          </cell>
          <cell r="E7" t="str">
            <v>Día</v>
          </cell>
          <cell r="F7">
            <v>497.95</v>
          </cell>
          <cell r="G7">
            <v>23314.63</v>
          </cell>
          <cell r="H7">
            <v>0</v>
          </cell>
        </row>
        <row r="8">
          <cell r="A8" t="str">
            <v>b)</v>
          </cell>
          <cell r="B8" t="str">
            <v>Herramientas, Servicios: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0</v>
          </cell>
          <cell r="B9" t="str">
            <v>Herramientas y equipos</v>
          </cell>
          <cell r="C9">
            <v>1</v>
          </cell>
          <cell r="D9">
            <v>0</v>
          </cell>
          <cell r="E9" t="str">
            <v>m2</v>
          </cell>
          <cell r="F9">
            <v>696</v>
          </cell>
          <cell r="G9">
            <v>696</v>
          </cell>
          <cell r="H9">
            <v>0</v>
          </cell>
        </row>
        <row r="10">
          <cell r="A10">
            <v>1</v>
          </cell>
          <cell r="B10" t="str">
            <v>Remoción Paneles de Aluzinc h= 2,97 m 1er Nivel</v>
          </cell>
          <cell r="C10">
            <v>390.14</v>
          </cell>
          <cell r="D10">
            <v>0</v>
          </cell>
          <cell r="E10" t="str">
            <v>m2</v>
          </cell>
          <cell r="F10">
            <v>0</v>
          </cell>
          <cell r="G10">
            <v>0</v>
          </cell>
          <cell r="H10">
            <v>113.28</v>
          </cell>
        </row>
        <row r="11">
          <cell r="F11">
            <v>0</v>
          </cell>
        </row>
        <row r="12">
          <cell r="A12" t="str">
            <v>0.002</v>
          </cell>
          <cell r="B12" t="str">
            <v>Análisis de Costo Unitario de 566 m2 de Remoción Paneles de Aluzinc h= 4,31 m 2do. Nivel :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a)</v>
          </cell>
          <cell r="B13" t="str">
            <v>Mano de Obra: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>
            <v>0</v>
          </cell>
          <cell r="B14" t="str">
            <v>MO-1001-3 [MA] Maestro de área (MA)</v>
          </cell>
          <cell r="C14">
            <v>11.323399999999999</v>
          </cell>
          <cell r="D14">
            <v>7.9060729495115294E-4</v>
          </cell>
          <cell r="E14" t="str">
            <v>Día</v>
          </cell>
          <cell r="F14">
            <v>1495</v>
          </cell>
          <cell r="G14">
            <v>16941.87</v>
          </cell>
          <cell r="H14">
            <v>0</v>
          </cell>
        </row>
        <row r="15">
          <cell r="A15">
            <v>0</v>
          </cell>
          <cell r="B15" t="str">
            <v>MO-1001-7 [TC] Técnico calificado (TC)</v>
          </cell>
          <cell r="C15">
            <v>22.646799999999999</v>
          </cell>
          <cell r="D15">
            <v>5.2642160376717298E-4</v>
          </cell>
          <cell r="E15" t="str">
            <v>Día</v>
          </cell>
          <cell r="F15">
            <v>545.1</v>
          </cell>
          <cell r="G15">
            <v>12351.27</v>
          </cell>
          <cell r="H15">
            <v>0</v>
          </cell>
        </row>
        <row r="16">
          <cell r="A16">
            <v>0</v>
          </cell>
          <cell r="B16" t="str">
            <v>MO-1001-8 [TNC] Técnico no calificado o PEON (TNC)</v>
          </cell>
          <cell r="C16">
            <v>67.940399999999997</v>
          </cell>
          <cell r="D16">
            <v>9.4377998022198814E-5</v>
          </cell>
          <cell r="E16" t="str">
            <v>Día</v>
          </cell>
          <cell r="F16">
            <v>497.95</v>
          </cell>
          <cell r="G16">
            <v>33834.120000000003</v>
          </cell>
          <cell r="H16">
            <v>0</v>
          </cell>
        </row>
        <row r="17">
          <cell r="A17" t="str">
            <v>b)</v>
          </cell>
          <cell r="B17" t="str">
            <v>Herramientas, Servicios: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0</v>
          </cell>
          <cell r="B18" t="str">
            <v>Herramientas y equipos</v>
          </cell>
          <cell r="C18">
            <v>1</v>
          </cell>
          <cell r="D18">
            <v>0</v>
          </cell>
          <cell r="E18" t="str">
            <v>m2</v>
          </cell>
          <cell r="F18">
            <v>1010.04</v>
          </cell>
          <cell r="G18">
            <v>1010.04</v>
          </cell>
          <cell r="H18">
            <v>0</v>
          </cell>
        </row>
        <row r="19">
          <cell r="A19">
            <v>2</v>
          </cell>
          <cell r="B19" t="str">
            <v>Remoción Paneles de Aluzinc h= 4,31 m 2do. Nivel</v>
          </cell>
          <cell r="C19">
            <v>566.16999999999996</v>
          </cell>
          <cell r="D19">
            <v>0</v>
          </cell>
          <cell r="E19" t="str">
            <v>m2</v>
          </cell>
          <cell r="F19">
            <v>0</v>
          </cell>
          <cell r="G19">
            <v>0</v>
          </cell>
          <cell r="H19">
            <v>113.28</v>
          </cell>
        </row>
        <row r="20">
          <cell r="F20">
            <v>0</v>
          </cell>
        </row>
        <row r="21">
          <cell r="A21" t="str">
            <v>0.003</v>
          </cell>
          <cell r="B21" t="str">
            <v>Análisis de Costo Unitario de 880 m2 de Remoción Techo de Aluzinc h= 7.27m :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a)</v>
          </cell>
          <cell r="B22" t="str">
            <v>Mano de Obra: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>
            <v>0</v>
          </cell>
          <cell r="B23" t="str">
            <v>MO-1001-3 [MA] Maestro de área (MA)</v>
          </cell>
          <cell r="C23">
            <v>22</v>
          </cell>
          <cell r="D23">
            <v>7.9060729495115294E-4</v>
          </cell>
          <cell r="E23" t="str">
            <v>Día</v>
          </cell>
          <cell r="F23">
            <v>1495</v>
          </cell>
          <cell r="G23">
            <v>32916</v>
          </cell>
          <cell r="H23">
            <v>0</v>
          </cell>
        </row>
        <row r="24">
          <cell r="A24">
            <v>0</v>
          </cell>
          <cell r="B24" t="str">
            <v>MO-1001-7 [TC] Técnico calificado (TC)</v>
          </cell>
          <cell r="C24">
            <v>44</v>
          </cell>
          <cell r="D24">
            <v>5.2642160376717298E-4</v>
          </cell>
          <cell r="E24" t="str">
            <v>Día</v>
          </cell>
          <cell r="F24">
            <v>545.1</v>
          </cell>
          <cell r="G24">
            <v>23997.03</v>
          </cell>
          <cell r="H24">
            <v>0</v>
          </cell>
        </row>
        <row r="25">
          <cell r="A25">
            <v>0</v>
          </cell>
          <cell r="B25" t="str">
            <v>MO-1001-8 [TNC] Técnico no calificado o PEON (TNC)</v>
          </cell>
          <cell r="C25">
            <v>132</v>
          </cell>
          <cell r="D25">
            <v>9.4377998022198814E-5</v>
          </cell>
          <cell r="E25" t="str">
            <v>Día</v>
          </cell>
          <cell r="F25">
            <v>497.95</v>
          </cell>
          <cell r="G25">
            <v>65735.600000000006</v>
          </cell>
          <cell r="H25">
            <v>0</v>
          </cell>
        </row>
        <row r="26">
          <cell r="A26" t="str">
            <v>b)</v>
          </cell>
          <cell r="B26" t="str">
            <v>Herramientas, Servicios: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>
            <v>0</v>
          </cell>
          <cell r="B27" t="str">
            <v>Herramientas y equipos</v>
          </cell>
          <cell r="C27">
            <v>1</v>
          </cell>
          <cell r="D27">
            <v>0</v>
          </cell>
          <cell r="E27" t="str">
            <v>m2</v>
          </cell>
          <cell r="F27">
            <v>1962.38</v>
          </cell>
          <cell r="G27">
            <v>1962.38</v>
          </cell>
          <cell r="H27">
            <v>0</v>
          </cell>
        </row>
        <row r="28">
          <cell r="A28">
            <v>3</v>
          </cell>
          <cell r="B28" t="str">
            <v>Remoción Techo de Aluzinc h= 7.27m</v>
          </cell>
          <cell r="C28">
            <v>880</v>
          </cell>
          <cell r="D28">
            <v>0</v>
          </cell>
          <cell r="E28" t="str">
            <v>m2</v>
          </cell>
          <cell r="F28">
            <v>0</v>
          </cell>
          <cell r="G28">
            <v>0</v>
          </cell>
          <cell r="H28">
            <v>141.6</v>
          </cell>
        </row>
        <row r="29">
          <cell r="F29">
            <v>0</v>
          </cell>
        </row>
        <row r="30">
          <cell r="A30" t="str">
            <v>0.004</v>
          </cell>
          <cell r="B30" t="str">
            <v>Análisis de Costo Unitario de 020 Ud de Remoción Correas de Techumbre de Aluzinc [0.20 x 0.40 x 40.00] h=7.27 (20 Ud) :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a)</v>
          </cell>
          <cell r="B31" t="str">
            <v>Mano de Obra: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>
            <v>0</v>
          </cell>
          <cell r="B32" t="str">
            <v>MO-1001-3 [MA] Maestro de área (MA)</v>
          </cell>
          <cell r="C32">
            <v>0.2</v>
          </cell>
          <cell r="D32">
            <v>7.9060729495115294E-4</v>
          </cell>
          <cell r="E32" t="str">
            <v>Día</v>
          </cell>
          <cell r="F32">
            <v>1495</v>
          </cell>
          <cell r="G32">
            <v>299.24</v>
          </cell>
          <cell r="H32">
            <v>0</v>
          </cell>
        </row>
        <row r="33">
          <cell r="A33">
            <v>0</v>
          </cell>
          <cell r="B33" t="str">
            <v>MO-1001-7 [TC] Técnico calificado (TC)</v>
          </cell>
          <cell r="C33">
            <v>4</v>
          </cell>
          <cell r="D33">
            <v>5.2642160376717298E-4</v>
          </cell>
          <cell r="E33" t="str">
            <v>Día</v>
          </cell>
          <cell r="F33">
            <v>545.1</v>
          </cell>
          <cell r="G33">
            <v>2181.5500000000002</v>
          </cell>
          <cell r="H33">
            <v>0</v>
          </cell>
        </row>
        <row r="34">
          <cell r="A34">
            <v>0</v>
          </cell>
          <cell r="B34" t="str">
            <v>MO-1001-8 [TNC] Técnico no calificado o PEON (TNC)</v>
          </cell>
          <cell r="C34">
            <v>12</v>
          </cell>
          <cell r="D34">
            <v>9.4377998022198814E-5</v>
          </cell>
          <cell r="E34" t="str">
            <v>Día</v>
          </cell>
          <cell r="F34">
            <v>497.95</v>
          </cell>
          <cell r="G34">
            <v>5975.96</v>
          </cell>
          <cell r="H34">
            <v>0</v>
          </cell>
        </row>
        <row r="35">
          <cell r="A35" t="str">
            <v>b)</v>
          </cell>
          <cell r="B35" t="str">
            <v>Herramientas, Servicios: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>
            <v>0</v>
          </cell>
          <cell r="B36" t="str">
            <v>Herramientas y equipos</v>
          </cell>
          <cell r="C36">
            <v>1</v>
          </cell>
          <cell r="D36">
            <v>0</v>
          </cell>
          <cell r="E36" t="str">
            <v>Ud</v>
          </cell>
          <cell r="F36">
            <v>135.31</v>
          </cell>
          <cell r="G36">
            <v>135.31</v>
          </cell>
          <cell r="H36">
            <v>0</v>
          </cell>
        </row>
        <row r="37">
          <cell r="A37">
            <v>4</v>
          </cell>
          <cell r="B37" t="str">
            <v>Remoción Correas de Techumbre de Aluzinc [0.20 x 0.40 x 40.00] h=7.27 (20 Ud)</v>
          </cell>
          <cell r="C37">
            <v>20</v>
          </cell>
          <cell r="D37">
            <v>0</v>
          </cell>
          <cell r="E37" t="str">
            <v>Ud</v>
          </cell>
          <cell r="F37">
            <v>0</v>
          </cell>
          <cell r="G37">
            <v>0</v>
          </cell>
          <cell r="H37">
            <v>429.6</v>
          </cell>
        </row>
        <row r="38">
          <cell r="F38">
            <v>0</v>
          </cell>
        </row>
        <row r="39">
          <cell r="A39" t="str">
            <v>0.005</v>
          </cell>
          <cell r="B39" t="str">
            <v>Análisis de Costo Unitario de 337 m2 de Colocación Aluzinc en Paredes h= 3.04m 1er Nivel :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a)</v>
          </cell>
          <cell r="B40" t="str">
            <v>Materiales: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0</v>
          </cell>
          <cell r="B41" t="str">
            <v>Aluzinc Cal. 26 - 42'' x 20' USG</v>
          </cell>
          <cell r="C41">
            <v>51.843605671338324</v>
          </cell>
          <cell r="D41">
            <v>4.3210845118823782E-4</v>
          </cell>
          <cell r="E41" t="str">
            <v>Ud</v>
          </cell>
          <cell r="F41">
            <v>1980</v>
          </cell>
          <cell r="G41">
            <v>102694.7</v>
          </cell>
          <cell r="H41">
            <v>0</v>
          </cell>
        </row>
        <row r="42">
          <cell r="A42">
            <v>0</v>
          </cell>
          <cell r="B42" t="str">
            <v xml:space="preserve">Tornillo Autotaladrante 8mm x 35 </v>
          </cell>
          <cell r="C42">
            <v>3034.35</v>
          </cell>
          <cell r="D42">
            <v>9.4115758964510497E-6</v>
          </cell>
          <cell r="E42" t="str">
            <v>Ud</v>
          </cell>
          <cell r="F42">
            <v>15</v>
          </cell>
          <cell r="G42">
            <v>45515.68</v>
          </cell>
          <cell r="H42">
            <v>0</v>
          </cell>
        </row>
        <row r="43">
          <cell r="A43" t="str">
            <v>b)</v>
          </cell>
          <cell r="B43" t="str">
            <v>Mano de Obra: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>
            <v>0</v>
          </cell>
          <cell r="B44" t="str">
            <v>MO-1001-3 [MA] Maestro de área (MA)</v>
          </cell>
          <cell r="C44">
            <v>22.476666666666667</v>
          </cell>
          <cell r="D44">
            <v>7.9060729495115294E-4</v>
          </cell>
          <cell r="E44" t="str">
            <v>Día</v>
          </cell>
          <cell r="F44">
            <v>1495</v>
          </cell>
          <cell r="G44">
            <v>33629.18</v>
          </cell>
          <cell r="H44">
            <v>0</v>
          </cell>
        </row>
        <row r="45">
          <cell r="A45">
            <v>0</v>
          </cell>
          <cell r="B45" t="str">
            <v>MO-1001-7 [TC] Técnico calificado (TC)</v>
          </cell>
          <cell r="C45">
            <v>44.953333333333333</v>
          </cell>
          <cell r="D45">
            <v>5.2642160376717298E-4</v>
          </cell>
          <cell r="E45" t="str">
            <v>Día</v>
          </cell>
          <cell r="F45">
            <v>545.1</v>
          </cell>
          <cell r="G45">
            <v>24516.959999999999</v>
          </cell>
          <cell r="H45">
            <v>0</v>
          </cell>
        </row>
        <row r="46">
          <cell r="A46">
            <v>0</v>
          </cell>
          <cell r="B46" t="str">
            <v>MO-1001-8 [TNC] Técnico no calificado o PEON (TNC)</v>
          </cell>
          <cell r="C46">
            <v>134.85999999999999</v>
          </cell>
          <cell r="D46">
            <v>9.4377998022198814E-5</v>
          </cell>
          <cell r="E46" t="str">
            <v>Día</v>
          </cell>
          <cell r="F46">
            <v>497.95</v>
          </cell>
          <cell r="G46">
            <v>67159.87</v>
          </cell>
          <cell r="H46">
            <v>371.66249443867713</v>
          </cell>
        </row>
        <row r="47">
          <cell r="A47" t="str">
            <v>c)</v>
          </cell>
          <cell r="B47" t="str">
            <v>Herramientas, Servicios: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>
            <v>0</v>
          </cell>
          <cell r="B48" t="str">
            <v>Herramientas y equipos</v>
          </cell>
          <cell r="C48">
            <v>1</v>
          </cell>
          <cell r="D48">
            <v>0</v>
          </cell>
          <cell r="E48" t="str">
            <v>m2</v>
          </cell>
          <cell r="F48">
            <v>4376.26</v>
          </cell>
          <cell r="G48">
            <v>4376.26</v>
          </cell>
          <cell r="H48">
            <v>0</v>
          </cell>
        </row>
        <row r="49">
          <cell r="A49">
            <v>5</v>
          </cell>
          <cell r="B49" t="str">
            <v>Colocación Aluzinc en Paredes h= 3.04m 1er Nivel</v>
          </cell>
          <cell r="C49">
            <v>337.15</v>
          </cell>
          <cell r="D49">
            <v>0</v>
          </cell>
          <cell r="E49" t="str">
            <v>m2</v>
          </cell>
          <cell r="F49">
            <v>0</v>
          </cell>
          <cell r="G49">
            <v>0</v>
          </cell>
          <cell r="H49">
            <v>824.24</v>
          </cell>
        </row>
        <row r="50">
          <cell r="F50">
            <v>0</v>
          </cell>
        </row>
        <row r="51">
          <cell r="A51" t="str">
            <v>0.006</v>
          </cell>
          <cell r="B51" t="str">
            <v>Análisis de Costo Unitario de 003 m2 de Colocación Aluzinc translucido en Paredes 1er Nivel :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a)</v>
          </cell>
          <cell r="B52" t="str">
            <v>Materiales: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>
            <v>0</v>
          </cell>
          <cell r="B53" t="str">
            <v>Aluzinc Traslucidos 36'' x 10 .5'</v>
          </cell>
          <cell r="C53">
            <v>0.98412895238488873</v>
          </cell>
          <cell r="D53">
            <v>3.7604469890840614E-3</v>
          </cell>
          <cell r="E53" t="str">
            <v>Ud</v>
          </cell>
          <cell r="F53">
            <v>4720</v>
          </cell>
          <cell r="G53">
            <v>4662.5600000000004</v>
          </cell>
          <cell r="H53">
            <v>0</v>
          </cell>
        </row>
        <row r="54">
          <cell r="A54">
            <v>0</v>
          </cell>
          <cell r="B54" t="str">
            <v xml:space="preserve">Tornillo Autotaladrante 8mm x 35 </v>
          </cell>
          <cell r="C54">
            <v>25.919999999999998</v>
          </cell>
          <cell r="D54">
            <v>9.4115758964510497E-6</v>
          </cell>
          <cell r="E54" t="str">
            <v>Ud</v>
          </cell>
          <cell r="F54">
            <v>15</v>
          </cell>
          <cell r="G54">
            <v>388.8</v>
          </cell>
          <cell r="H54">
            <v>0</v>
          </cell>
        </row>
        <row r="55">
          <cell r="A55" t="str">
            <v>b)</v>
          </cell>
          <cell r="B55" t="str">
            <v>Mano de Obra: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0</v>
          </cell>
          <cell r="B56" t="str">
            <v>MO-1001-3 [MA] Maestro de área (MA)</v>
          </cell>
          <cell r="C56">
            <v>0.192</v>
          </cell>
          <cell r="D56">
            <v>7.9060729495115294E-4</v>
          </cell>
          <cell r="E56" t="str">
            <v>Día</v>
          </cell>
          <cell r="F56">
            <v>1495</v>
          </cell>
          <cell r="G56">
            <v>287.27</v>
          </cell>
          <cell r="H56">
            <v>0</v>
          </cell>
        </row>
        <row r="57">
          <cell r="A57">
            <v>0</v>
          </cell>
          <cell r="B57" t="str">
            <v>MO-1001-7 [TC] Técnico calificado (TC)</v>
          </cell>
          <cell r="C57">
            <v>0.38400000000000001</v>
          </cell>
          <cell r="D57">
            <v>5.2642160376717298E-4</v>
          </cell>
          <cell r="E57" t="str">
            <v>Día</v>
          </cell>
          <cell r="F57">
            <v>545.1</v>
          </cell>
          <cell r="G57">
            <v>209.43</v>
          </cell>
          <cell r="H57">
            <v>0</v>
          </cell>
        </row>
        <row r="58">
          <cell r="A58">
            <v>0</v>
          </cell>
          <cell r="B58" t="str">
            <v>MO-1001-8 [TNC] Técnico no calificado o PEON (TNC)</v>
          </cell>
          <cell r="C58">
            <v>1.1519999999999999</v>
          </cell>
          <cell r="D58">
            <v>9.4377998022198814E-5</v>
          </cell>
          <cell r="E58" t="str">
            <v>Día</v>
          </cell>
          <cell r="F58">
            <v>497.95</v>
          </cell>
          <cell r="G58">
            <v>573.69000000000005</v>
          </cell>
          <cell r="H58">
            <v>371.66319444444451</v>
          </cell>
        </row>
        <row r="59">
          <cell r="A59" t="str">
            <v>c)</v>
          </cell>
          <cell r="B59" t="str">
            <v>Herramientas, Servicios: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>
            <v>0</v>
          </cell>
          <cell r="B60" t="str">
            <v>Herramientas y equipos</v>
          </cell>
          <cell r="C60">
            <v>1</v>
          </cell>
          <cell r="D60">
            <v>0</v>
          </cell>
          <cell r="E60" t="str">
            <v>m2</v>
          </cell>
          <cell r="F60">
            <v>97.95</v>
          </cell>
          <cell r="G60">
            <v>97.95</v>
          </cell>
          <cell r="H60">
            <v>0</v>
          </cell>
        </row>
        <row r="61">
          <cell r="A61">
            <v>6</v>
          </cell>
          <cell r="B61" t="str">
            <v>Colocación Aluzinc translucido en Paredes 1er Nivel</v>
          </cell>
          <cell r="C61">
            <v>2.88</v>
          </cell>
          <cell r="D61">
            <v>0</v>
          </cell>
          <cell r="E61" t="str">
            <v>m2</v>
          </cell>
          <cell r="F61">
            <v>0</v>
          </cell>
          <cell r="G61">
            <v>0</v>
          </cell>
          <cell r="H61">
            <v>2159.62</v>
          </cell>
        </row>
        <row r="62">
          <cell r="F62">
            <v>0</v>
          </cell>
        </row>
        <row r="63">
          <cell r="A63" t="str">
            <v>0.007</v>
          </cell>
          <cell r="B63" t="str">
            <v>Análisis de Costo Unitario de 002 Vje de Movilización y Desmovilización Grua 20 ton :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A64" t="str">
            <v>c)</v>
          </cell>
          <cell r="B64" t="str">
            <v>Herramientas, Servicios: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>
            <v>0</v>
          </cell>
          <cell r="B65" t="str">
            <v>Movilización y Desmovilización</v>
          </cell>
          <cell r="C65">
            <v>1</v>
          </cell>
          <cell r="D65">
            <v>0</v>
          </cell>
          <cell r="E65" t="str">
            <v>Vje</v>
          </cell>
          <cell r="F65">
            <v>25000</v>
          </cell>
          <cell r="G65">
            <v>25000</v>
          </cell>
          <cell r="H65">
            <v>0</v>
          </cell>
        </row>
        <row r="66">
          <cell r="A66">
            <v>7</v>
          </cell>
          <cell r="B66" t="str">
            <v>Movilización y Desmovilización Grua 20 ton</v>
          </cell>
          <cell r="C66">
            <v>2</v>
          </cell>
          <cell r="D66">
            <v>0</v>
          </cell>
          <cell r="E66" t="str">
            <v>Vje</v>
          </cell>
          <cell r="F66">
            <v>0</v>
          </cell>
          <cell r="G66">
            <v>0</v>
          </cell>
          <cell r="H66">
            <v>12500</v>
          </cell>
        </row>
        <row r="67">
          <cell r="F67">
            <v>0</v>
          </cell>
        </row>
        <row r="68">
          <cell r="A68" t="str">
            <v>0.008</v>
          </cell>
          <cell r="B68" t="str">
            <v>Análisis de Costo Unitario de 023 Ud de Columnas Perfil W14x61 - [30 ft] ASTM A50 :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a)</v>
          </cell>
          <cell r="B69" t="str">
            <v>Materiales: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>
            <v>0</v>
          </cell>
          <cell r="B70" t="str">
            <v>Columnas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>
            <v>0</v>
          </cell>
          <cell r="B71" t="str">
            <v>Perfil W14x61 - [30 ft] ASTM A50</v>
          </cell>
          <cell r="C71">
            <v>7.2692475940507437</v>
          </cell>
          <cell r="D71">
            <v>3.1743643749059719E-2</v>
          </cell>
          <cell r="E71" t="str">
            <v>Ud</v>
          </cell>
          <cell r="F71">
            <v>36700</v>
          </cell>
          <cell r="G71">
            <v>275250</v>
          </cell>
          <cell r="H71">
            <v>0</v>
          </cell>
        </row>
        <row r="72">
          <cell r="A72">
            <v>0</v>
          </cell>
          <cell r="B72" t="str">
            <v>Placas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0</v>
          </cell>
          <cell r="B73" t="str">
            <v>Plancha 4' x 8 ' x 1 1/2'' ASTM A36</v>
          </cell>
          <cell r="C73">
            <v>2.4888746473524308</v>
          </cell>
          <cell r="D73">
            <v>4.4700333379199793E-3</v>
          </cell>
          <cell r="E73" t="str">
            <v>Ud</v>
          </cell>
          <cell r="F73">
            <v>49008</v>
          </cell>
          <cell r="G73">
            <v>122520</v>
          </cell>
          <cell r="H73">
            <v>0</v>
          </cell>
        </row>
        <row r="74">
          <cell r="A74">
            <v>0</v>
          </cell>
          <cell r="B74" t="str">
            <v>Esparragos y Pernos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>
            <v>0</v>
          </cell>
          <cell r="B75" t="str">
            <v>Perno ø 1'' x 19'' F1554 A36</v>
          </cell>
          <cell r="C75">
            <v>92</v>
          </cell>
          <cell r="D75">
            <v>0</v>
          </cell>
          <cell r="E75" t="str">
            <v>Ud</v>
          </cell>
          <cell r="F75">
            <v>244</v>
          </cell>
          <cell r="G75">
            <v>22448</v>
          </cell>
          <cell r="H75">
            <v>0</v>
          </cell>
        </row>
        <row r="76">
          <cell r="A76">
            <v>0</v>
          </cell>
          <cell r="B76" t="str">
            <v>Pintura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0</v>
          </cell>
          <cell r="B77" t="str">
            <v>Pintura Multi-Purpose Epoxy Haze Gray</v>
          </cell>
          <cell r="C77">
            <v>0.8</v>
          </cell>
          <cell r="D77">
            <v>3.1126905187964009E-2</v>
          </cell>
          <cell r="E77" t="str">
            <v>Cub.</v>
          </cell>
          <cell r="F77">
            <v>6991.53</v>
          </cell>
          <cell r="G77">
            <v>5767.32</v>
          </cell>
          <cell r="H77">
            <v>0</v>
          </cell>
        </row>
        <row r="78">
          <cell r="A78">
            <v>0</v>
          </cell>
          <cell r="B78" t="str">
            <v>Pintura High Gloss Urethane Gris Perla</v>
          </cell>
          <cell r="C78">
            <v>8</v>
          </cell>
          <cell r="D78">
            <v>1.2758369610331095E-3</v>
          </cell>
          <cell r="E78" t="str">
            <v>Gls</v>
          </cell>
          <cell r="F78">
            <v>2542.37</v>
          </cell>
          <cell r="G78">
            <v>20364.91</v>
          </cell>
          <cell r="H78">
            <v>0</v>
          </cell>
        </row>
        <row r="79">
          <cell r="A79">
            <v>0</v>
          </cell>
          <cell r="B79" t="str">
            <v>Grout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0</v>
          </cell>
          <cell r="B80" t="str">
            <v>Morteo Listo Grout 640 kg/cm²</v>
          </cell>
          <cell r="C80">
            <v>39.807692307692307</v>
          </cell>
          <cell r="D80">
            <v>4.5998160073597322E-3</v>
          </cell>
          <cell r="E80" t="str">
            <v>Fdas</v>
          </cell>
          <cell r="F80">
            <v>885</v>
          </cell>
          <cell r="G80">
            <v>35391.86</v>
          </cell>
          <cell r="H80">
            <v>0</v>
          </cell>
        </row>
        <row r="81">
          <cell r="A81">
            <v>0</v>
          </cell>
          <cell r="B81" t="str">
            <v>Miscelaneos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0</v>
          </cell>
          <cell r="B82" t="str">
            <v>Electrodo E70XX Universal 1/8''</v>
          </cell>
          <cell r="C82">
            <v>4.6000000000000005</v>
          </cell>
          <cell r="D82">
            <v>1.8132232974332177E-3</v>
          </cell>
          <cell r="E82" t="str">
            <v>Lbs</v>
          </cell>
          <cell r="F82">
            <v>55.34</v>
          </cell>
          <cell r="G82">
            <v>255.03</v>
          </cell>
          <cell r="H82">
            <v>0</v>
          </cell>
        </row>
        <row r="83">
          <cell r="A83">
            <v>0</v>
          </cell>
          <cell r="B83" t="str">
            <v>Acetileno 390</v>
          </cell>
          <cell r="C83">
            <v>115</v>
          </cell>
          <cell r="D83">
            <v>2.9124228170907001E-4</v>
          </cell>
          <cell r="E83" t="str">
            <v>p3</v>
          </cell>
          <cell r="F83">
            <v>11.39</v>
          </cell>
          <cell r="G83">
            <v>1310.23</v>
          </cell>
          <cell r="H83">
            <v>0</v>
          </cell>
        </row>
        <row r="84">
          <cell r="A84">
            <v>0</v>
          </cell>
          <cell r="B84" t="str">
            <v>Oxigeno Industrial 220</v>
          </cell>
          <cell r="C84">
            <v>345</v>
          </cell>
          <cell r="D84">
            <v>2.5130553102724074E-4</v>
          </cell>
          <cell r="E84" t="str">
            <v>p3</v>
          </cell>
          <cell r="F84">
            <v>3.17</v>
          </cell>
          <cell r="G84">
            <v>1093.92</v>
          </cell>
          <cell r="H84">
            <v>0</v>
          </cell>
        </row>
        <row r="85">
          <cell r="A85">
            <v>0</v>
          </cell>
          <cell r="B85" t="str">
            <v>Disco p/ esmerilar</v>
          </cell>
          <cell r="C85">
            <v>15.333333333333334</v>
          </cell>
          <cell r="D85">
            <v>2.6560766884754826E-3</v>
          </cell>
          <cell r="E85" t="str">
            <v>Ud</v>
          </cell>
          <cell r="F85">
            <v>340</v>
          </cell>
          <cell r="G85">
            <v>5227.18</v>
          </cell>
          <cell r="H85">
            <v>0</v>
          </cell>
        </row>
        <row r="86">
          <cell r="A86" t="str">
            <v>b)</v>
          </cell>
          <cell r="B86" t="str">
            <v>Fabricación: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>
            <v>0</v>
          </cell>
          <cell r="B87" t="str">
            <v xml:space="preserve">SandBlasting </v>
          </cell>
          <cell r="C87">
            <v>12</v>
          </cell>
          <cell r="D87">
            <v>2.7020278965390171E-4</v>
          </cell>
          <cell r="E87" t="str">
            <v>m2</v>
          </cell>
          <cell r="F87">
            <v>200</v>
          </cell>
          <cell r="G87">
            <v>2400.65</v>
          </cell>
          <cell r="H87">
            <v>0</v>
          </cell>
        </row>
        <row r="88">
          <cell r="A88">
            <v>0</v>
          </cell>
          <cell r="B88" t="str">
            <v>Fabricación Estructura Metalica - Columna</v>
          </cell>
          <cell r="C88">
            <v>6.651361548556431</v>
          </cell>
          <cell r="D88">
            <v>2.6939040234834798E-2</v>
          </cell>
          <cell r="E88" t="str">
            <v>Ton</v>
          </cell>
          <cell r="F88">
            <v>44092.45</v>
          </cell>
          <cell r="G88">
            <v>301175.37</v>
          </cell>
          <cell r="H88">
            <v>0</v>
          </cell>
        </row>
        <row r="89">
          <cell r="A89">
            <v>0</v>
          </cell>
          <cell r="B89" t="str">
            <v>Fabricación Estructura Metalica - Placa</v>
          </cell>
          <cell r="C89">
            <v>2.3893196614583334</v>
          </cell>
          <cell r="D89">
            <v>2.2029350310709381E-4</v>
          </cell>
          <cell r="E89" t="str">
            <v>Ton</v>
          </cell>
          <cell r="F89">
            <v>33069.339999999997</v>
          </cell>
          <cell r="G89">
            <v>79030.63</v>
          </cell>
          <cell r="H89">
            <v>0</v>
          </cell>
        </row>
        <row r="90">
          <cell r="A90" t="str">
            <v>c)</v>
          </cell>
          <cell r="B90" t="str">
            <v>Operación Instalación: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0</v>
          </cell>
          <cell r="B91" t="str">
            <v>Izaje: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0</v>
          </cell>
          <cell r="B92" t="str">
            <v>MO-1001-9 [MAM] Maestro de Carpinteria Metalica</v>
          </cell>
          <cell r="C92">
            <v>2</v>
          </cell>
          <cell r="D92">
            <v>0</v>
          </cell>
          <cell r="E92" t="str">
            <v>Día</v>
          </cell>
          <cell r="F92">
            <v>2040.1</v>
          </cell>
          <cell r="G92">
            <v>4080.2</v>
          </cell>
          <cell r="H92">
            <v>0</v>
          </cell>
        </row>
        <row r="93">
          <cell r="A93">
            <v>0</v>
          </cell>
          <cell r="B93" t="str">
            <v>MO-1001-10 [OPE] Operador de Equipo Pesado (GRUA)</v>
          </cell>
          <cell r="C93">
            <v>2</v>
          </cell>
          <cell r="D93">
            <v>0</v>
          </cell>
          <cell r="E93" t="str">
            <v>Día</v>
          </cell>
          <cell r="F93">
            <v>1684.75</v>
          </cell>
          <cell r="G93">
            <v>3369.5</v>
          </cell>
          <cell r="H93">
            <v>0</v>
          </cell>
        </row>
        <row r="94">
          <cell r="A94">
            <v>0</v>
          </cell>
          <cell r="B94" t="str">
            <v>Tornilleria: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>
            <v>0</v>
          </cell>
          <cell r="B95" t="str">
            <v>MO-1001-13 [AEM] Armadores Estructuras Metalica</v>
          </cell>
          <cell r="C95">
            <v>4</v>
          </cell>
          <cell r="D95">
            <v>0</v>
          </cell>
          <cell r="E95" t="str">
            <v>Día</v>
          </cell>
          <cell r="F95">
            <v>1186.8</v>
          </cell>
          <cell r="G95">
            <v>4747.2</v>
          </cell>
          <cell r="H95">
            <v>0</v>
          </cell>
        </row>
        <row r="96">
          <cell r="A96">
            <v>0</v>
          </cell>
          <cell r="B96" t="str">
            <v>MO-1001-14 [AyEM] Ayudante Estructuras Metalica</v>
          </cell>
          <cell r="C96">
            <v>4</v>
          </cell>
          <cell r="D96">
            <v>0</v>
          </cell>
          <cell r="E96" t="str">
            <v>Día</v>
          </cell>
          <cell r="F96">
            <v>831.45</v>
          </cell>
          <cell r="G96">
            <v>3325.8</v>
          </cell>
          <cell r="H96">
            <v>0</v>
          </cell>
        </row>
        <row r="97">
          <cell r="A97">
            <v>0</v>
          </cell>
          <cell r="B97" t="str">
            <v>Soldadura de Campo: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0</v>
          </cell>
          <cell r="B98" t="str">
            <v>MO-1001-11 [SEM] Soldadores - Estructura Metalica</v>
          </cell>
          <cell r="C98">
            <v>2</v>
          </cell>
          <cell r="D98">
            <v>0</v>
          </cell>
          <cell r="E98" t="str">
            <v>Día</v>
          </cell>
          <cell r="F98">
            <v>1186.8</v>
          </cell>
          <cell r="G98">
            <v>2373.6</v>
          </cell>
          <cell r="H98">
            <v>0</v>
          </cell>
        </row>
        <row r="99">
          <cell r="A99">
            <v>0</v>
          </cell>
          <cell r="B99" t="str">
            <v>Pintura: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0</v>
          </cell>
          <cell r="B100" t="str">
            <v>MO-1001-12 [PEM] Pintor Estructura Metalica</v>
          </cell>
          <cell r="C100">
            <v>4</v>
          </cell>
          <cell r="D100">
            <v>0</v>
          </cell>
          <cell r="E100" t="str">
            <v>Día</v>
          </cell>
          <cell r="F100">
            <v>948.75</v>
          </cell>
          <cell r="G100">
            <v>3795</v>
          </cell>
          <cell r="H100">
            <v>0</v>
          </cell>
        </row>
        <row r="101">
          <cell r="A101" t="str">
            <v>d)</v>
          </cell>
          <cell r="B101" t="str">
            <v>Herramientas, Servicios: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0</v>
          </cell>
          <cell r="B102" t="str">
            <v>Grua Hidraulica 20 Toneladas</v>
          </cell>
          <cell r="C102">
            <v>2</v>
          </cell>
          <cell r="D102">
            <v>0</v>
          </cell>
          <cell r="E102" t="str">
            <v>Día</v>
          </cell>
          <cell r="F102">
            <v>30000</v>
          </cell>
          <cell r="G102">
            <v>60000</v>
          </cell>
          <cell r="H102">
            <v>0</v>
          </cell>
        </row>
        <row r="103">
          <cell r="A103">
            <v>0</v>
          </cell>
          <cell r="B103" t="str">
            <v>Pistola Neumatica p/ Tornilleria</v>
          </cell>
          <cell r="C103">
            <v>2</v>
          </cell>
          <cell r="D103">
            <v>0</v>
          </cell>
          <cell r="E103" t="str">
            <v>Día</v>
          </cell>
          <cell r="F103">
            <v>700</v>
          </cell>
          <cell r="G103">
            <v>1400</v>
          </cell>
          <cell r="H103">
            <v>0</v>
          </cell>
        </row>
        <row r="104">
          <cell r="A104">
            <v>0</v>
          </cell>
          <cell r="B104" t="str">
            <v>Compresor p/ Pintura</v>
          </cell>
          <cell r="C104">
            <v>2</v>
          </cell>
          <cell r="D104">
            <v>0</v>
          </cell>
          <cell r="E104" t="str">
            <v>Día</v>
          </cell>
          <cell r="F104">
            <v>600</v>
          </cell>
          <cell r="G104">
            <v>1200</v>
          </cell>
          <cell r="H104">
            <v>0</v>
          </cell>
        </row>
        <row r="105">
          <cell r="A105">
            <v>8</v>
          </cell>
          <cell r="B105" t="str">
            <v>Columnas Perfil W14x61 - [30 ft] ASTM A50</v>
          </cell>
          <cell r="C105">
            <v>23</v>
          </cell>
          <cell r="D105">
            <v>0</v>
          </cell>
          <cell r="E105" t="str">
            <v>Ud</v>
          </cell>
          <cell r="F105" t="str">
            <v>Lbs</v>
          </cell>
          <cell r="G105">
            <v>52.901234861617134</v>
          </cell>
          <cell r="H105">
            <v>41588.1</v>
          </cell>
        </row>
        <row r="106">
          <cell r="F106">
            <v>0</v>
          </cell>
        </row>
        <row r="107">
          <cell r="A107" t="str">
            <v>0.009</v>
          </cell>
          <cell r="B107" t="str">
            <v>Análisis de Costo Unitario de 1.225 pl de Viga Perfil W16x26 - [30 ft] ASTM A50 :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a)</v>
          </cell>
          <cell r="B108" t="str">
            <v>Materiales: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0</v>
          </cell>
          <cell r="B109" t="str">
            <v>Viga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0</v>
          </cell>
          <cell r="B110" t="str">
            <v>Perfil W16x26 - [30 ft] ASTM A50</v>
          </cell>
          <cell r="C110">
            <v>40.849190726159229</v>
          </cell>
          <cell r="D110">
            <v>3.6918546282043007E-3</v>
          </cell>
          <cell r="E110" t="str">
            <v>Ud</v>
          </cell>
          <cell r="F110">
            <v>18800</v>
          </cell>
          <cell r="G110">
            <v>770800</v>
          </cell>
          <cell r="H110">
            <v>0</v>
          </cell>
        </row>
        <row r="111">
          <cell r="A111">
            <v>0</v>
          </cell>
          <cell r="B111" t="str">
            <v>Pintura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>
            <v>0</v>
          </cell>
          <cell r="B112" t="str">
            <v>Pintura Multi-Purpose Epoxy Haze Gray</v>
          </cell>
          <cell r="C112">
            <v>0.45387989695732478</v>
          </cell>
          <cell r="D112">
            <v>3.1126905187964009E-2</v>
          </cell>
          <cell r="E112" t="str">
            <v>Cub.</v>
          </cell>
          <cell r="F112">
            <v>6991.53</v>
          </cell>
          <cell r="G112">
            <v>3272.09</v>
          </cell>
          <cell r="H112">
            <v>0</v>
          </cell>
        </row>
        <row r="113">
          <cell r="A113">
            <v>0</v>
          </cell>
          <cell r="B113" t="str">
            <v>Pintura High Gloss Urethane Gris Perla</v>
          </cell>
          <cell r="C113">
            <v>4.5387989695732482</v>
          </cell>
          <cell r="D113">
            <v>1.2758369610331095E-3</v>
          </cell>
          <cell r="E113" t="str">
            <v>Gls</v>
          </cell>
          <cell r="F113">
            <v>2542.37</v>
          </cell>
          <cell r="G113">
            <v>11554.03</v>
          </cell>
          <cell r="H113">
            <v>0</v>
          </cell>
        </row>
        <row r="114">
          <cell r="A114">
            <v>0</v>
          </cell>
          <cell r="B114" t="str">
            <v>Grout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>
            <v>0</v>
          </cell>
          <cell r="B115" t="str">
            <v>Morteo Listo Grout 640 kg/cm²</v>
          </cell>
          <cell r="C115">
            <v>0</v>
          </cell>
          <cell r="D115">
            <v>4.5998160073597322E-3</v>
          </cell>
          <cell r="E115" t="str">
            <v>Fdas</v>
          </cell>
          <cell r="F115">
            <v>885</v>
          </cell>
          <cell r="G115">
            <v>0</v>
          </cell>
          <cell r="H115">
            <v>0</v>
          </cell>
        </row>
        <row r="116">
          <cell r="A116">
            <v>0</v>
          </cell>
          <cell r="B116" t="str">
            <v>Miscelaneos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>
            <v>0</v>
          </cell>
          <cell r="B117" t="str">
            <v>Electrodo E70XX Universal 1/8''</v>
          </cell>
          <cell r="C117">
            <v>4.7793553149606298</v>
          </cell>
          <cell r="D117">
            <v>1.8132232974332177E-3</v>
          </cell>
          <cell r="E117" t="str">
            <v>Lbs</v>
          </cell>
          <cell r="F117">
            <v>55.34</v>
          </cell>
          <cell r="G117">
            <v>264.97000000000003</v>
          </cell>
          <cell r="H117">
            <v>0</v>
          </cell>
        </row>
        <row r="118">
          <cell r="A118">
            <v>0</v>
          </cell>
          <cell r="B118" t="str">
            <v>Acetileno 390</v>
          </cell>
          <cell r="C118">
            <v>15.931184383202099</v>
          </cell>
          <cell r="D118">
            <v>2.9124228170907001E-4</v>
          </cell>
          <cell r="E118" t="str">
            <v>p3</v>
          </cell>
          <cell r="F118">
            <v>11.39</v>
          </cell>
          <cell r="G118">
            <v>181.51</v>
          </cell>
          <cell r="H118">
            <v>0</v>
          </cell>
        </row>
        <row r="119">
          <cell r="A119">
            <v>0</v>
          </cell>
          <cell r="B119" t="str">
            <v>Oxigeno Industrial 220</v>
          </cell>
          <cell r="C119">
            <v>12.74494750656168</v>
          </cell>
          <cell r="D119">
            <v>2.5130553102724074E-4</v>
          </cell>
          <cell r="E119" t="str">
            <v>p3</v>
          </cell>
          <cell r="F119">
            <v>3.17</v>
          </cell>
          <cell r="G119">
            <v>40.409999999999997</v>
          </cell>
          <cell r="H119">
            <v>0</v>
          </cell>
        </row>
        <row r="120">
          <cell r="A120">
            <v>0</v>
          </cell>
          <cell r="B120" t="str">
            <v>Disco p/ esmerilar</v>
          </cell>
          <cell r="C120">
            <v>5.2572908464566934</v>
          </cell>
          <cell r="D120">
            <v>2.6560766884754826E-3</v>
          </cell>
          <cell r="E120" t="str">
            <v>Ud</v>
          </cell>
          <cell r="F120">
            <v>340</v>
          </cell>
          <cell r="G120">
            <v>1792.23</v>
          </cell>
          <cell r="H120">
            <v>0</v>
          </cell>
        </row>
        <row r="121">
          <cell r="A121" t="str">
            <v>b)</v>
          </cell>
          <cell r="B121" t="str">
            <v>Fabricación: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>
            <v>0</v>
          </cell>
          <cell r="B122" t="str">
            <v xml:space="preserve">SandBlasting </v>
          </cell>
          <cell r="C122">
            <v>6.8081984543598715</v>
          </cell>
          <cell r="D122">
            <v>2.7020278965390171E-4</v>
          </cell>
          <cell r="E122" t="str">
            <v>m2</v>
          </cell>
          <cell r="F122">
            <v>200</v>
          </cell>
          <cell r="G122">
            <v>1362.01</v>
          </cell>
          <cell r="H122">
            <v>0</v>
          </cell>
        </row>
        <row r="123">
          <cell r="A123">
            <v>0</v>
          </cell>
          <cell r="B123" t="str">
            <v>Fabricación Estructura Metalica - Viga</v>
          </cell>
          <cell r="C123">
            <v>15.931184383202099</v>
          </cell>
          <cell r="D123">
            <v>6.9186355473309881E-3</v>
          </cell>
          <cell r="E123" t="str">
            <v>Ton</v>
          </cell>
          <cell r="F123">
            <v>39683</v>
          </cell>
          <cell r="G123">
            <v>636571.13</v>
          </cell>
          <cell r="H123">
            <v>0</v>
          </cell>
        </row>
        <row r="124">
          <cell r="A124" t="str">
            <v>c)</v>
          </cell>
          <cell r="B124" t="str">
            <v>Operación Instalación: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>
            <v>0</v>
          </cell>
          <cell r="B125" t="str">
            <v>Izaje: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>
            <v>0</v>
          </cell>
          <cell r="B126" t="str">
            <v>MO-1001-9 [MAM] Maestro de Carpinteria Metalica</v>
          </cell>
          <cell r="C126">
            <v>5</v>
          </cell>
          <cell r="D126">
            <v>0</v>
          </cell>
          <cell r="E126" t="str">
            <v>Día</v>
          </cell>
          <cell r="F126">
            <v>2040.1</v>
          </cell>
          <cell r="G126">
            <v>10200.5</v>
          </cell>
          <cell r="H126">
            <v>0</v>
          </cell>
        </row>
        <row r="127">
          <cell r="A127">
            <v>0</v>
          </cell>
          <cell r="B127" t="str">
            <v>MO-1001-10 [OPE] Operador de Equipo Pesado (GRUA)</v>
          </cell>
          <cell r="C127">
            <v>2</v>
          </cell>
          <cell r="D127">
            <v>0</v>
          </cell>
          <cell r="E127" t="str">
            <v>Día</v>
          </cell>
          <cell r="F127">
            <v>1684.75</v>
          </cell>
          <cell r="G127">
            <v>3369.5</v>
          </cell>
          <cell r="H127">
            <v>0</v>
          </cell>
        </row>
        <row r="128">
          <cell r="A128">
            <v>0</v>
          </cell>
          <cell r="B128" t="str">
            <v>Tornilleria: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>
            <v>0</v>
          </cell>
          <cell r="B129" t="str">
            <v>MO-1001-13 [AEM] Armadores Estructuras Metalica</v>
          </cell>
          <cell r="C129">
            <v>10</v>
          </cell>
          <cell r="D129">
            <v>0</v>
          </cell>
          <cell r="E129" t="str">
            <v>Día</v>
          </cell>
          <cell r="F129">
            <v>1186.8</v>
          </cell>
          <cell r="G129">
            <v>11868</v>
          </cell>
          <cell r="H129">
            <v>0</v>
          </cell>
        </row>
        <row r="130">
          <cell r="A130">
            <v>0</v>
          </cell>
          <cell r="B130" t="str">
            <v>MO-1001-14 [AyEM] Ayudante Estructuras Metalica</v>
          </cell>
          <cell r="C130">
            <v>10</v>
          </cell>
          <cell r="D130">
            <v>0</v>
          </cell>
          <cell r="E130" t="str">
            <v>Día</v>
          </cell>
          <cell r="F130">
            <v>831.45</v>
          </cell>
          <cell r="G130">
            <v>8314.5</v>
          </cell>
          <cell r="H130">
            <v>0</v>
          </cell>
        </row>
        <row r="131">
          <cell r="A131">
            <v>0</v>
          </cell>
          <cell r="B131" t="str">
            <v>Soldadura de Campo: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>
            <v>0</v>
          </cell>
          <cell r="B132" t="str">
            <v>MO-1001-11 [SEM] Soldadores - Estructura Metalica</v>
          </cell>
          <cell r="C132">
            <v>5</v>
          </cell>
          <cell r="D132">
            <v>0</v>
          </cell>
          <cell r="E132" t="str">
            <v>Día</v>
          </cell>
          <cell r="F132">
            <v>1186.8</v>
          </cell>
          <cell r="G132">
            <v>5934</v>
          </cell>
          <cell r="H132">
            <v>0</v>
          </cell>
        </row>
        <row r="133">
          <cell r="A133">
            <v>0</v>
          </cell>
          <cell r="B133" t="str">
            <v>Pintura: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>
            <v>0</v>
          </cell>
          <cell r="B134" t="str">
            <v>MO-1001-12 [PEM] Pintor Estructura Metalica</v>
          </cell>
          <cell r="C134">
            <v>10</v>
          </cell>
          <cell r="D134">
            <v>0</v>
          </cell>
          <cell r="E134" t="str">
            <v>Día</v>
          </cell>
          <cell r="F134">
            <v>948.75</v>
          </cell>
          <cell r="G134">
            <v>9487.5</v>
          </cell>
          <cell r="H134">
            <v>0</v>
          </cell>
        </row>
        <row r="135">
          <cell r="A135" t="str">
            <v>d)</v>
          </cell>
          <cell r="B135" t="str">
            <v>Herramientas, Servicios: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>
            <v>0</v>
          </cell>
          <cell r="B136" t="str">
            <v>Grua Hidraulica 20 Toneladas</v>
          </cell>
          <cell r="C136">
            <v>2</v>
          </cell>
          <cell r="D136">
            <v>0</v>
          </cell>
          <cell r="E136" t="str">
            <v>Día</v>
          </cell>
          <cell r="F136">
            <v>30000</v>
          </cell>
          <cell r="G136">
            <v>60000</v>
          </cell>
          <cell r="H136">
            <v>0</v>
          </cell>
        </row>
        <row r="137">
          <cell r="A137">
            <v>0</v>
          </cell>
          <cell r="B137" t="str">
            <v>Pistola Neumatica p/ Tornilleria</v>
          </cell>
          <cell r="C137">
            <v>5</v>
          </cell>
          <cell r="D137">
            <v>0</v>
          </cell>
          <cell r="E137" t="str">
            <v>Día</v>
          </cell>
          <cell r="F137">
            <v>700</v>
          </cell>
          <cell r="G137">
            <v>3500</v>
          </cell>
          <cell r="H137">
            <v>0</v>
          </cell>
        </row>
        <row r="138">
          <cell r="A138">
            <v>0</v>
          </cell>
          <cell r="B138" t="str">
            <v>Compresor p/ Pintura</v>
          </cell>
          <cell r="C138">
            <v>5</v>
          </cell>
          <cell r="D138">
            <v>0</v>
          </cell>
          <cell r="E138" t="str">
            <v>Día</v>
          </cell>
          <cell r="F138">
            <v>600</v>
          </cell>
          <cell r="G138">
            <v>3000</v>
          </cell>
          <cell r="H138">
            <v>0</v>
          </cell>
        </row>
        <row r="139">
          <cell r="A139">
            <v>9</v>
          </cell>
          <cell r="B139" t="str">
            <v>Viga Perfil W16x26 - [30 ft] ASTM A50</v>
          </cell>
          <cell r="C139">
            <v>1225.4757217847771</v>
          </cell>
          <cell r="D139">
            <v>0</v>
          </cell>
          <cell r="E139" t="str">
            <v>pl</v>
          </cell>
          <cell r="F139" t="str">
            <v>Lbs</v>
          </cell>
          <cell r="G139">
            <v>48.380344578315736</v>
          </cell>
          <cell r="H139">
            <v>1257.8900000000001</v>
          </cell>
        </row>
        <row r="140">
          <cell r="F140">
            <v>0</v>
          </cell>
        </row>
        <row r="141">
          <cell r="A141" t="str">
            <v>0.010</v>
          </cell>
          <cell r="B141" t="str">
            <v>Análisis de Costo Unitario de 200 pl de Viga Perfil W18x46 - [30 ft] ASTM A50 :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a)</v>
          </cell>
          <cell r="B142" t="str">
            <v>Materiales: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>
            <v>0</v>
          </cell>
          <cell r="B143" t="str">
            <v>Viga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>
            <v>0</v>
          </cell>
          <cell r="B144" t="str">
            <v>Perfil W18x46 - [30 ft] ASTM A50</v>
          </cell>
          <cell r="C144">
            <v>6.6688538932633428</v>
          </cell>
          <cell r="D144">
            <v>1.2167923909478413E-2</v>
          </cell>
          <cell r="E144" t="str">
            <v>Ud</v>
          </cell>
          <cell r="F144">
            <v>32600</v>
          </cell>
          <cell r="G144">
            <v>220050</v>
          </cell>
          <cell r="H144">
            <v>0</v>
          </cell>
        </row>
        <row r="145">
          <cell r="A145">
            <v>0</v>
          </cell>
          <cell r="B145" t="str">
            <v>Pintura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>
            <v>0</v>
          </cell>
          <cell r="B146" t="str">
            <v>Pintura Multi-Purpose Epoxy Haze Gray</v>
          </cell>
          <cell r="C146">
            <v>7.409837659181491E-2</v>
          </cell>
          <cell r="D146">
            <v>3.1126905187964009E-2</v>
          </cell>
          <cell r="E146" t="str">
            <v>Cub.</v>
          </cell>
          <cell r="F146">
            <v>6991.53</v>
          </cell>
          <cell r="G146">
            <v>534.19000000000005</v>
          </cell>
          <cell r="H146">
            <v>0</v>
          </cell>
        </row>
        <row r="147">
          <cell r="A147">
            <v>0</v>
          </cell>
          <cell r="B147" t="str">
            <v>Pintura High Gloss Urethane Gris Perla</v>
          </cell>
          <cell r="C147">
            <v>0.74098376591814907</v>
          </cell>
          <cell r="D147">
            <v>1.2758369610331095E-3</v>
          </cell>
          <cell r="E147" t="str">
            <v>Gls</v>
          </cell>
          <cell r="F147">
            <v>2542.37</v>
          </cell>
          <cell r="G147">
            <v>1886.26</v>
          </cell>
          <cell r="H147">
            <v>0</v>
          </cell>
        </row>
        <row r="148">
          <cell r="A148">
            <v>0</v>
          </cell>
          <cell r="B148" t="str">
            <v>Grout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>
            <v>0</v>
          </cell>
          <cell r="B149" t="str">
            <v>Morteo Listo Grout 640 kg/cm²</v>
          </cell>
          <cell r="C149">
            <v>0</v>
          </cell>
          <cell r="D149">
            <v>4.5998160073597322E-3</v>
          </cell>
          <cell r="E149" t="str">
            <v>Fdas</v>
          </cell>
          <cell r="F149">
            <v>885</v>
          </cell>
          <cell r="G149">
            <v>0</v>
          </cell>
          <cell r="H149">
            <v>0</v>
          </cell>
        </row>
        <row r="150">
          <cell r="A150">
            <v>0</v>
          </cell>
          <cell r="B150" t="str">
            <v>Miscelaneos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>
            <v>0</v>
          </cell>
          <cell r="B151" t="str">
            <v>Electrodo E70XX Universal 1/8''</v>
          </cell>
          <cell r="C151">
            <v>1.380452755905512</v>
          </cell>
          <cell r="D151">
            <v>1.8132232974332177E-3</v>
          </cell>
          <cell r="E151" t="str">
            <v>Lbs</v>
          </cell>
          <cell r="F151">
            <v>55.34</v>
          </cell>
          <cell r="G151">
            <v>76.53</v>
          </cell>
          <cell r="H151">
            <v>0</v>
          </cell>
        </row>
        <row r="152">
          <cell r="A152">
            <v>0</v>
          </cell>
          <cell r="B152" t="str">
            <v>Acetileno 390</v>
          </cell>
          <cell r="C152">
            <v>4.6015091863517066</v>
          </cell>
          <cell r="D152">
            <v>2.9124228170907001E-4</v>
          </cell>
          <cell r="E152" t="str">
            <v>p3</v>
          </cell>
          <cell r="F152">
            <v>11.39</v>
          </cell>
          <cell r="G152">
            <v>52.43</v>
          </cell>
          <cell r="H152">
            <v>0</v>
          </cell>
        </row>
        <row r="153">
          <cell r="A153">
            <v>0</v>
          </cell>
          <cell r="B153" t="str">
            <v>Oxigeno Industrial 220</v>
          </cell>
          <cell r="C153">
            <v>3.6812073490813653</v>
          </cell>
          <cell r="D153">
            <v>2.5130553102724074E-4</v>
          </cell>
          <cell r="E153" t="str">
            <v>p3</v>
          </cell>
          <cell r="F153">
            <v>3.17</v>
          </cell>
          <cell r="G153">
            <v>11.67</v>
          </cell>
          <cell r="H153">
            <v>0</v>
          </cell>
        </row>
        <row r="154">
          <cell r="A154">
            <v>0</v>
          </cell>
          <cell r="B154" t="str">
            <v>Disco p/ esmerilar</v>
          </cell>
          <cell r="C154">
            <v>1.5184980314960632</v>
          </cell>
          <cell r="D154">
            <v>2.6560766884754826E-3</v>
          </cell>
          <cell r="E154" t="str">
            <v>Ud</v>
          </cell>
          <cell r="F154">
            <v>340</v>
          </cell>
          <cell r="G154">
            <v>517.66</v>
          </cell>
          <cell r="H154">
            <v>0</v>
          </cell>
        </row>
        <row r="155">
          <cell r="A155" t="str">
            <v>b)</v>
          </cell>
          <cell r="B155" t="str">
            <v>Fabricación: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>
            <v>0</v>
          </cell>
          <cell r="B156" t="str">
            <v xml:space="preserve">SandBlasting </v>
          </cell>
          <cell r="C156">
            <v>1.1114756488772237</v>
          </cell>
          <cell r="D156">
            <v>2.7020278965390171E-4</v>
          </cell>
          <cell r="E156" t="str">
            <v>m2</v>
          </cell>
          <cell r="F156">
            <v>200</v>
          </cell>
          <cell r="G156">
            <v>222.36</v>
          </cell>
          <cell r="H156">
            <v>0</v>
          </cell>
        </row>
        <row r="157">
          <cell r="A157">
            <v>0</v>
          </cell>
          <cell r="B157" t="str">
            <v>Fabricación Estructura Metalica - Viga</v>
          </cell>
          <cell r="C157">
            <v>4.6015091863517066</v>
          </cell>
          <cell r="D157">
            <v>6.9186355473309881E-3</v>
          </cell>
          <cell r="E157" t="str">
            <v>Ton</v>
          </cell>
          <cell r="F157">
            <v>39683</v>
          </cell>
          <cell r="G157">
            <v>183865.04</v>
          </cell>
          <cell r="H157">
            <v>0</v>
          </cell>
        </row>
        <row r="158">
          <cell r="A158" t="str">
            <v>c)</v>
          </cell>
          <cell r="B158" t="str">
            <v>Operación Instalación: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>
            <v>0</v>
          </cell>
          <cell r="B159" t="str">
            <v>Izaje: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>
            <v>0</v>
          </cell>
          <cell r="B160" t="str">
            <v>MO-1001-9 [MAM] Maestro de Carpinteria Metalica</v>
          </cell>
          <cell r="C160">
            <v>3</v>
          </cell>
          <cell r="D160">
            <v>0</v>
          </cell>
          <cell r="E160" t="str">
            <v>Día</v>
          </cell>
          <cell r="F160">
            <v>2040.1</v>
          </cell>
          <cell r="G160">
            <v>6120.3</v>
          </cell>
          <cell r="H160">
            <v>0</v>
          </cell>
        </row>
        <row r="161">
          <cell r="A161">
            <v>0</v>
          </cell>
          <cell r="B161" t="str">
            <v>MO-1001-10 [OPE] Operador de Equipo Pesado (GRUA)</v>
          </cell>
          <cell r="C161">
            <v>2</v>
          </cell>
          <cell r="D161">
            <v>0</v>
          </cell>
          <cell r="E161" t="str">
            <v>Día</v>
          </cell>
          <cell r="F161">
            <v>1684.75</v>
          </cell>
          <cell r="G161">
            <v>3369.5</v>
          </cell>
          <cell r="H161">
            <v>0</v>
          </cell>
        </row>
        <row r="162">
          <cell r="A162">
            <v>0</v>
          </cell>
          <cell r="B162" t="str">
            <v>Tornilleria: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>
            <v>0</v>
          </cell>
          <cell r="B163" t="str">
            <v>MO-1001-13 [AEM] Armadores Estructuras Metalica</v>
          </cell>
          <cell r="C163">
            <v>6</v>
          </cell>
          <cell r="D163">
            <v>0</v>
          </cell>
          <cell r="E163" t="str">
            <v>Día</v>
          </cell>
          <cell r="F163">
            <v>1186.8</v>
          </cell>
          <cell r="G163">
            <v>7120.8</v>
          </cell>
          <cell r="H163">
            <v>0</v>
          </cell>
        </row>
        <row r="164">
          <cell r="A164">
            <v>0</v>
          </cell>
          <cell r="B164" t="str">
            <v>MO-1001-14 [AyEM] Ayudante Estructuras Metalica</v>
          </cell>
          <cell r="C164">
            <v>6</v>
          </cell>
          <cell r="D164">
            <v>0</v>
          </cell>
          <cell r="E164" t="str">
            <v>Día</v>
          </cell>
          <cell r="F164">
            <v>831.45</v>
          </cell>
          <cell r="G164">
            <v>4988.7</v>
          </cell>
          <cell r="H164">
            <v>0</v>
          </cell>
        </row>
        <row r="165">
          <cell r="A165">
            <v>0</v>
          </cell>
          <cell r="B165" t="str">
            <v>Soldadura de Campo: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>
            <v>0</v>
          </cell>
          <cell r="B166" t="str">
            <v>MO-1001-11 [SEM] Soldadores - Estructura Metalica</v>
          </cell>
          <cell r="C166">
            <v>3</v>
          </cell>
          <cell r="D166">
            <v>0</v>
          </cell>
          <cell r="E166" t="str">
            <v>Día</v>
          </cell>
          <cell r="F166">
            <v>1186.8</v>
          </cell>
          <cell r="G166">
            <v>3560.4</v>
          </cell>
          <cell r="H166">
            <v>0</v>
          </cell>
        </row>
        <row r="167">
          <cell r="A167">
            <v>0</v>
          </cell>
          <cell r="B167" t="str">
            <v>Pintura: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>
            <v>0</v>
          </cell>
          <cell r="B168" t="str">
            <v>MO-1001-12 [PEM] Pintor Estructura Metalica</v>
          </cell>
          <cell r="C168">
            <v>6</v>
          </cell>
          <cell r="D168">
            <v>0</v>
          </cell>
          <cell r="E168" t="str">
            <v>Día</v>
          </cell>
          <cell r="F168">
            <v>948.75</v>
          </cell>
          <cell r="G168">
            <v>5692.5</v>
          </cell>
          <cell r="H168">
            <v>0</v>
          </cell>
        </row>
        <row r="169">
          <cell r="A169" t="str">
            <v>d)</v>
          </cell>
          <cell r="B169" t="str">
            <v>Herramientas, Servicios: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</row>
        <row r="170">
          <cell r="A170">
            <v>0</v>
          </cell>
          <cell r="B170" t="str">
            <v>Grua Hidraulica 20 Toneladas</v>
          </cell>
          <cell r="C170">
            <v>2</v>
          </cell>
          <cell r="D170">
            <v>0</v>
          </cell>
          <cell r="E170" t="str">
            <v>Día</v>
          </cell>
          <cell r="F170">
            <v>30000</v>
          </cell>
          <cell r="G170">
            <v>60000</v>
          </cell>
          <cell r="H170">
            <v>0</v>
          </cell>
        </row>
        <row r="171">
          <cell r="A171">
            <v>0</v>
          </cell>
          <cell r="B171" t="str">
            <v>Pistola Neumatica p/ Tornilleria</v>
          </cell>
          <cell r="C171">
            <v>3</v>
          </cell>
          <cell r="D171">
            <v>0</v>
          </cell>
          <cell r="E171" t="str">
            <v>Día</v>
          </cell>
          <cell r="F171">
            <v>700</v>
          </cell>
          <cell r="G171">
            <v>2100</v>
          </cell>
          <cell r="H171">
            <v>0</v>
          </cell>
        </row>
        <row r="172">
          <cell r="A172">
            <v>0</v>
          </cell>
          <cell r="B172" t="str">
            <v>Compresor p/ Pintura</v>
          </cell>
          <cell r="C172">
            <v>3</v>
          </cell>
          <cell r="D172">
            <v>0</v>
          </cell>
          <cell r="E172" t="str">
            <v>Día</v>
          </cell>
          <cell r="F172">
            <v>600</v>
          </cell>
          <cell r="G172">
            <v>1800</v>
          </cell>
          <cell r="H172">
            <v>0</v>
          </cell>
        </row>
        <row r="173">
          <cell r="A173">
            <v>10</v>
          </cell>
          <cell r="B173" t="str">
            <v>Viga Perfil W18x46 - [30 ft] ASTM A50</v>
          </cell>
          <cell r="C173">
            <v>200.06561679790028</v>
          </cell>
          <cell r="D173">
            <v>0</v>
          </cell>
          <cell r="E173" t="str">
            <v>pl</v>
          </cell>
          <cell r="F173" t="str">
            <v>Lbs</v>
          </cell>
          <cell r="G173">
            <v>54.543881112838136</v>
          </cell>
          <cell r="H173">
            <v>2509.02</v>
          </cell>
        </row>
        <row r="174">
          <cell r="F174">
            <v>0</v>
          </cell>
        </row>
        <row r="175">
          <cell r="A175" t="str">
            <v>0.011</v>
          </cell>
          <cell r="B175" t="str">
            <v>Análisis de Costo Unitario de 299 pl de Viga Perfil W18x50 - [30 ft] ASTM A50 :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a)</v>
          </cell>
          <cell r="B176" t="str">
            <v>Materiales: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>
            <v>0</v>
          </cell>
          <cell r="B177" t="str">
            <v>Viga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>
            <v>0</v>
          </cell>
          <cell r="B178" t="str">
            <v>Perfil W18x50 - [30 ft] ASTM A50</v>
          </cell>
          <cell r="C178">
            <v>9.9737532808398939</v>
          </cell>
          <cell r="D178">
            <v>2.6315789473685355E-3</v>
          </cell>
          <cell r="E178" t="str">
            <v>Ud</v>
          </cell>
          <cell r="F178">
            <v>36700</v>
          </cell>
          <cell r="G178">
            <v>367000</v>
          </cell>
          <cell r="H178">
            <v>0</v>
          </cell>
        </row>
        <row r="179">
          <cell r="A179">
            <v>0</v>
          </cell>
          <cell r="B179" t="str">
            <v>Pintura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>
            <v>0</v>
          </cell>
          <cell r="B180" t="str">
            <v>Pintura Multi-Purpose Epoxy Haze Gray</v>
          </cell>
          <cell r="C180">
            <v>0.11081948089822104</v>
          </cell>
          <cell r="D180">
            <v>3.1126905187964009E-2</v>
          </cell>
          <cell r="E180" t="str">
            <v>Cub.</v>
          </cell>
          <cell r="F180">
            <v>6991.53</v>
          </cell>
          <cell r="G180">
            <v>798.91</v>
          </cell>
          <cell r="H180">
            <v>0</v>
          </cell>
        </row>
        <row r="181">
          <cell r="A181">
            <v>0</v>
          </cell>
          <cell r="B181" t="str">
            <v>Pintura High Gloss Urethane Gris Perla</v>
          </cell>
          <cell r="C181">
            <v>1.1081948089822105</v>
          </cell>
          <cell r="D181">
            <v>1.2758369610331095E-3</v>
          </cell>
          <cell r="E181" t="str">
            <v>Gls</v>
          </cell>
          <cell r="F181">
            <v>2542.37</v>
          </cell>
          <cell r="G181">
            <v>2821.04</v>
          </cell>
          <cell r="H181">
            <v>0</v>
          </cell>
        </row>
        <row r="182">
          <cell r="A182">
            <v>0</v>
          </cell>
          <cell r="B182" t="str">
            <v>Grout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>
            <v>0</v>
          </cell>
          <cell r="B183" t="str">
            <v>Morteo Listo Grout 640 kg/cm²</v>
          </cell>
          <cell r="C183">
            <v>0</v>
          </cell>
          <cell r="D183">
            <v>4.5998160073597322E-3</v>
          </cell>
          <cell r="E183" t="str">
            <v>Fdas</v>
          </cell>
          <cell r="F183">
            <v>885</v>
          </cell>
          <cell r="G183">
            <v>0</v>
          </cell>
          <cell r="H183">
            <v>0</v>
          </cell>
        </row>
        <row r="184">
          <cell r="A184">
            <v>0</v>
          </cell>
          <cell r="B184" t="str">
            <v>Miscelaneos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>
            <v>0</v>
          </cell>
          <cell r="B185" t="str">
            <v>Electrodo E70XX Universal 1/8''</v>
          </cell>
          <cell r="C185">
            <v>2.064566929133858</v>
          </cell>
          <cell r="D185">
            <v>1.8132232974332177E-3</v>
          </cell>
          <cell r="E185" t="str">
            <v>Lbs</v>
          </cell>
          <cell r="F185">
            <v>55.34</v>
          </cell>
          <cell r="G185">
            <v>114.46</v>
          </cell>
          <cell r="H185">
            <v>0</v>
          </cell>
        </row>
        <row r="186">
          <cell r="A186">
            <v>0</v>
          </cell>
          <cell r="B186" t="str">
            <v>Acetileno 390</v>
          </cell>
          <cell r="C186">
            <v>6.8818897637795269</v>
          </cell>
          <cell r="D186">
            <v>2.9124228170907001E-4</v>
          </cell>
          <cell r="E186" t="str">
            <v>p3</v>
          </cell>
          <cell r="F186">
            <v>11.39</v>
          </cell>
          <cell r="G186">
            <v>78.41</v>
          </cell>
          <cell r="H186">
            <v>0</v>
          </cell>
        </row>
        <row r="187">
          <cell r="A187">
            <v>0</v>
          </cell>
          <cell r="B187" t="str">
            <v>Oxigeno Industrial 220</v>
          </cell>
          <cell r="C187">
            <v>5.5055118110236219</v>
          </cell>
          <cell r="D187">
            <v>2.5130553102724074E-4</v>
          </cell>
          <cell r="E187" t="str">
            <v>p3</v>
          </cell>
          <cell r="F187">
            <v>3.17</v>
          </cell>
          <cell r="G187">
            <v>17.46</v>
          </cell>
          <cell r="H187">
            <v>0</v>
          </cell>
        </row>
        <row r="188">
          <cell r="A188">
            <v>0</v>
          </cell>
          <cell r="B188" t="str">
            <v>Disco p/ esmerilar</v>
          </cell>
          <cell r="C188">
            <v>2.271023622047244</v>
          </cell>
          <cell r="D188">
            <v>2.6560766884754826E-3</v>
          </cell>
          <cell r="E188" t="str">
            <v>Ud</v>
          </cell>
          <cell r="F188">
            <v>340</v>
          </cell>
          <cell r="G188">
            <v>774.2</v>
          </cell>
          <cell r="H188">
            <v>0</v>
          </cell>
        </row>
        <row r="189">
          <cell r="A189" t="str">
            <v>b)</v>
          </cell>
          <cell r="B189" t="str">
            <v>Fabricación: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>
            <v>0</v>
          </cell>
          <cell r="B190" t="str">
            <v xml:space="preserve">SandBlasting </v>
          </cell>
          <cell r="C190">
            <v>1.6622922134733156</v>
          </cell>
          <cell r="D190">
            <v>2.7020278965390171E-4</v>
          </cell>
          <cell r="E190" t="str">
            <v>m2</v>
          </cell>
          <cell r="F190">
            <v>200</v>
          </cell>
          <cell r="G190">
            <v>332.55</v>
          </cell>
          <cell r="H190">
            <v>0</v>
          </cell>
        </row>
        <row r="191">
          <cell r="A191">
            <v>0</v>
          </cell>
          <cell r="B191" t="str">
            <v>Fabricación Estructura Metalica - Viga</v>
          </cell>
          <cell r="C191">
            <v>6.8818897637795269</v>
          </cell>
          <cell r="D191">
            <v>6.9186355473309881E-3</v>
          </cell>
          <cell r="E191" t="str">
            <v>Ton</v>
          </cell>
          <cell r="F191">
            <v>39683</v>
          </cell>
          <cell r="G191">
            <v>274983.46999999997</v>
          </cell>
          <cell r="H191">
            <v>0</v>
          </cell>
        </row>
        <row r="192">
          <cell r="A192" t="str">
            <v>c)</v>
          </cell>
          <cell r="B192" t="str">
            <v>Operación Instalación: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>
            <v>0</v>
          </cell>
          <cell r="B193" t="str">
            <v>Izaje: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>
            <v>0</v>
          </cell>
          <cell r="B194" t="str">
            <v>MO-1001-9 [MAM] Maestro de Carpinteria Metalica</v>
          </cell>
          <cell r="C194">
            <v>2</v>
          </cell>
          <cell r="D194">
            <v>0</v>
          </cell>
          <cell r="E194" t="str">
            <v>Día</v>
          </cell>
          <cell r="F194">
            <v>2040.1</v>
          </cell>
          <cell r="G194">
            <v>4080.2</v>
          </cell>
          <cell r="H194">
            <v>0</v>
          </cell>
        </row>
        <row r="195">
          <cell r="A195">
            <v>0</v>
          </cell>
          <cell r="B195" t="str">
            <v>MO-1001-10 [OPE] Operador de Equipo Pesado (GRUA)</v>
          </cell>
          <cell r="C195">
            <v>2</v>
          </cell>
          <cell r="D195">
            <v>0</v>
          </cell>
          <cell r="E195" t="str">
            <v>Día</v>
          </cell>
          <cell r="F195">
            <v>1684.75</v>
          </cell>
          <cell r="G195">
            <v>3369.5</v>
          </cell>
          <cell r="H195">
            <v>0</v>
          </cell>
        </row>
        <row r="196">
          <cell r="A196">
            <v>0</v>
          </cell>
          <cell r="B196" t="str">
            <v>Tornilleria: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>
            <v>0</v>
          </cell>
          <cell r="B197" t="str">
            <v>MO-1001-13 [AEM] Armadores Estructuras Metalica</v>
          </cell>
          <cell r="C197">
            <v>4</v>
          </cell>
          <cell r="D197">
            <v>0</v>
          </cell>
          <cell r="E197" t="str">
            <v>Día</v>
          </cell>
          <cell r="F197">
            <v>1186.8</v>
          </cell>
          <cell r="G197">
            <v>4747.2</v>
          </cell>
          <cell r="H197">
            <v>0</v>
          </cell>
        </row>
        <row r="198">
          <cell r="A198">
            <v>0</v>
          </cell>
          <cell r="B198" t="str">
            <v>MO-1001-14 [AyEM] Ayudante Estructuras Metalica</v>
          </cell>
          <cell r="C198">
            <v>4</v>
          </cell>
          <cell r="D198">
            <v>0</v>
          </cell>
          <cell r="E198" t="str">
            <v>Día</v>
          </cell>
          <cell r="F198">
            <v>831.45</v>
          </cell>
          <cell r="G198">
            <v>3325.8</v>
          </cell>
          <cell r="H198">
            <v>0</v>
          </cell>
        </row>
        <row r="199">
          <cell r="A199">
            <v>0</v>
          </cell>
          <cell r="B199" t="str">
            <v>Soldadura de Campo: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>
            <v>0</v>
          </cell>
          <cell r="B200" t="str">
            <v>MO-1001-11 [SEM] Soldadores - Estructura Metalica</v>
          </cell>
          <cell r="C200">
            <v>2</v>
          </cell>
          <cell r="D200">
            <v>0</v>
          </cell>
          <cell r="E200" t="str">
            <v>Día</v>
          </cell>
          <cell r="F200">
            <v>1186.8</v>
          </cell>
          <cell r="G200">
            <v>2373.6</v>
          </cell>
          <cell r="H200">
            <v>0</v>
          </cell>
        </row>
        <row r="201">
          <cell r="A201">
            <v>0</v>
          </cell>
          <cell r="B201" t="str">
            <v>Pintura: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>
            <v>0</v>
          </cell>
          <cell r="B202" t="str">
            <v>MO-1001-12 [PEM] Pintor Estructura Metalica</v>
          </cell>
          <cell r="C202">
            <v>4</v>
          </cell>
          <cell r="D202">
            <v>0</v>
          </cell>
          <cell r="E202" t="str">
            <v>Día</v>
          </cell>
          <cell r="F202">
            <v>948.75</v>
          </cell>
          <cell r="G202">
            <v>3795</v>
          </cell>
          <cell r="H202">
            <v>0</v>
          </cell>
        </row>
        <row r="203">
          <cell r="A203" t="str">
            <v>d)</v>
          </cell>
          <cell r="B203" t="str">
            <v>Herramientas, Servicios: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>
            <v>0</v>
          </cell>
          <cell r="B204" t="str">
            <v>Grua Hidraulica 20 Toneladas</v>
          </cell>
          <cell r="C204">
            <v>2</v>
          </cell>
          <cell r="D204">
            <v>0</v>
          </cell>
          <cell r="E204" t="str">
            <v>Día</v>
          </cell>
          <cell r="F204">
            <v>30000</v>
          </cell>
          <cell r="G204">
            <v>60000</v>
          </cell>
          <cell r="H204">
            <v>0</v>
          </cell>
        </row>
        <row r="205">
          <cell r="A205">
            <v>0</v>
          </cell>
          <cell r="B205" t="str">
            <v>Pistola Neumatica p/ Tornilleria</v>
          </cell>
          <cell r="C205">
            <v>2</v>
          </cell>
          <cell r="D205">
            <v>0</v>
          </cell>
          <cell r="E205" t="str">
            <v>Día</v>
          </cell>
          <cell r="F205">
            <v>700</v>
          </cell>
          <cell r="G205">
            <v>1400</v>
          </cell>
          <cell r="H205">
            <v>0</v>
          </cell>
        </row>
        <row r="206">
          <cell r="A206">
            <v>0</v>
          </cell>
          <cell r="B206" t="str">
            <v>Compresor p/ Pintura</v>
          </cell>
          <cell r="C206">
            <v>2</v>
          </cell>
          <cell r="D206">
            <v>0</v>
          </cell>
          <cell r="E206" t="str">
            <v>Día</v>
          </cell>
          <cell r="F206">
            <v>600</v>
          </cell>
          <cell r="G206">
            <v>1200</v>
          </cell>
          <cell r="H206">
            <v>0</v>
          </cell>
        </row>
        <row r="207">
          <cell r="A207">
            <v>11</v>
          </cell>
          <cell r="B207" t="str">
            <v>Viga Perfil W18x50 - [30 ft] ASTM A50</v>
          </cell>
          <cell r="C207">
            <v>299.2125984251968</v>
          </cell>
          <cell r="D207">
            <v>0</v>
          </cell>
          <cell r="E207" t="str">
            <v>pl</v>
          </cell>
          <cell r="F207" t="str">
            <v>Lbs</v>
          </cell>
          <cell r="G207">
            <v>53.125800114416478</v>
          </cell>
          <cell r="H207">
            <v>2443.79</v>
          </cell>
        </row>
        <row r="208">
          <cell r="F208">
            <v>0</v>
          </cell>
        </row>
        <row r="209">
          <cell r="A209" t="str">
            <v>0.012</v>
          </cell>
          <cell r="B209" t="str">
            <v>Análisis de Costo Unitario de 043 pl de Riostra Perfil HSS 6 x 6 x 1/2 - [40 ft] ASTM A50 :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a)</v>
          </cell>
          <cell r="B210" t="str">
            <v>Materiales: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>
            <v>0</v>
          </cell>
          <cell r="B211" t="str">
            <v>Riostra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>
            <v>0</v>
          </cell>
          <cell r="B212" t="str">
            <v>Perfil HSS 6 x 6 x 1/2 - [40 ft] ASTM A50</v>
          </cell>
          <cell r="C212">
            <v>1.0761154855643045</v>
          </cell>
          <cell r="D212">
            <v>0.16158536585365851</v>
          </cell>
          <cell r="E212" t="str">
            <v>Ud</v>
          </cell>
          <cell r="F212">
            <v>42100</v>
          </cell>
          <cell r="G212">
            <v>52625</v>
          </cell>
          <cell r="H212">
            <v>0</v>
          </cell>
        </row>
        <row r="213">
          <cell r="A213">
            <v>0</v>
          </cell>
          <cell r="B213" t="str">
            <v>Pintura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>
            <v>0</v>
          </cell>
          <cell r="B214" t="str">
            <v>Pintura Multi-Purpose Epoxy Haze Gray</v>
          </cell>
          <cell r="C214">
            <v>1.1956838728492271E-2</v>
          </cell>
          <cell r="D214">
            <v>3.1126905187964009E-2</v>
          </cell>
          <cell r="E214" t="str">
            <v>Cub.</v>
          </cell>
          <cell r="F214">
            <v>6991.53</v>
          </cell>
          <cell r="G214">
            <v>86.2</v>
          </cell>
          <cell r="H214">
            <v>0</v>
          </cell>
        </row>
        <row r="215">
          <cell r="A215">
            <v>0</v>
          </cell>
          <cell r="B215" t="str">
            <v>Pintura High Gloss Urethane Gris Perla</v>
          </cell>
          <cell r="C215">
            <v>0.11956838728492271</v>
          </cell>
          <cell r="D215">
            <v>1.2758369610331095E-3</v>
          </cell>
          <cell r="E215" t="str">
            <v>Gls</v>
          </cell>
          <cell r="F215">
            <v>2542.37</v>
          </cell>
          <cell r="G215">
            <v>304.37</v>
          </cell>
          <cell r="H215">
            <v>0</v>
          </cell>
        </row>
        <row r="216">
          <cell r="A216">
            <v>0</v>
          </cell>
          <cell r="B216" t="str">
            <v>Grout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>
            <v>0</v>
          </cell>
          <cell r="B217" t="str">
            <v>Morteo Listo Grout 640 kg/cm²</v>
          </cell>
          <cell r="C217">
            <v>0</v>
          </cell>
          <cell r="D217">
            <v>4.5998160073597322E-3</v>
          </cell>
          <cell r="E217" t="str">
            <v>Fdas</v>
          </cell>
          <cell r="F217">
            <v>885</v>
          </cell>
          <cell r="G217">
            <v>0</v>
          </cell>
          <cell r="H217">
            <v>0</v>
          </cell>
        </row>
        <row r="218">
          <cell r="A218">
            <v>0</v>
          </cell>
          <cell r="B218" t="str">
            <v>Miscelaneos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A219">
            <v>0</v>
          </cell>
          <cell r="B219" t="str">
            <v>Electrodo E70XX Universal 1/8''</v>
          </cell>
          <cell r="C219">
            <v>0.22275590551181104</v>
          </cell>
          <cell r="D219">
            <v>1.8132232974332177E-3</v>
          </cell>
          <cell r="E219" t="str">
            <v>Lbs</v>
          </cell>
          <cell r="F219">
            <v>55.34</v>
          </cell>
          <cell r="G219">
            <v>12.35</v>
          </cell>
          <cell r="H219">
            <v>0</v>
          </cell>
        </row>
        <row r="220">
          <cell r="A220">
            <v>0</v>
          </cell>
          <cell r="B220" t="str">
            <v>Acetileno 390</v>
          </cell>
          <cell r="C220">
            <v>0.74251968503937016</v>
          </cell>
          <cell r="D220">
            <v>2.9124228170907001E-4</v>
          </cell>
          <cell r="E220" t="str">
            <v>p3</v>
          </cell>
          <cell r="F220">
            <v>11.39</v>
          </cell>
          <cell r="G220">
            <v>8.4600000000000009</v>
          </cell>
          <cell r="H220">
            <v>0</v>
          </cell>
        </row>
        <row r="221">
          <cell r="A221">
            <v>0</v>
          </cell>
          <cell r="B221" t="str">
            <v>Oxigeno Industrial 220</v>
          </cell>
          <cell r="C221">
            <v>0.59401574803149615</v>
          </cell>
          <cell r="D221">
            <v>2.5130553102724074E-4</v>
          </cell>
          <cell r="E221" t="str">
            <v>p3</v>
          </cell>
          <cell r="F221">
            <v>3.17</v>
          </cell>
          <cell r="G221">
            <v>1.88</v>
          </cell>
          <cell r="H221">
            <v>0</v>
          </cell>
        </row>
        <row r="222">
          <cell r="A222">
            <v>0</v>
          </cell>
          <cell r="B222" t="str">
            <v>Disco p/ esmerilar</v>
          </cell>
          <cell r="C222">
            <v>0.24503149606299215</v>
          </cell>
          <cell r="D222">
            <v>2.6560766884754826E-3</v>
          </cell>
          <cell r="E222" t="str">
            <v>Ud</v>
          </cell>
          <cell r="F222">
            <v>340</v>
          </cell>
          <cell r="G222">
            <v>83.53</v>
          </cell>
          <cell r="H222">
            <v>0</v>
          </cell>
        </row>
        <row r="223">
          <cell r="A223" t="str">
            <v>b)</v>
          </cell>
          <cell r="B223" t="str">
            <v>Fabricación: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>
            <v>0</v>
          </cell>
          <cell r="B224" t="str">
            <v xml:space="preserve">SandBlasting </v>
          </cell>
          <cell r="C224">
            <v>0.17935258092738407</v>
          </cell>
          <cell r="D224">
            <v>2.7020278965390171E-4</v>
          </cell>
          <cell r="E224" t="str">
            <v>m2</v>
          </cell>
          <cell r="F224">
            <v>200</v>
          </cell>
          <cell r="G224">
            <v>35.880000000000003</v>
          </cell>
          <cell r="H224">
            <v>0</v>
          </cell>
        </row>
        <row r="225">
          <cell r="A225">
            <v>0</v>
          </cell>
          <cell r="B225" t="str">
            <v>Fabricación Estructura Metalica - Columna</v>
          </cell>
          <cell r="C225">
            <v>0.74251968503937016</v>
          </cell>
          <cell r="D225">
            <v>2.6939040234834798E-2</v>
          </cell>
          <cell r="E225" t="str">
            <v>Ton</v>
          </cell>
          <cell r="F225">
            <v>44092.45</v>
          </cell>
          <cell r="G225">
            <v>33621.480000000003</v>
          </cell>
          <cell r="H225">
            <v>0</v>
          </cell>
        </row>
        <row r="226">
          <cell r="A226" t="str">
            <v>c)</v>
          </cell>
          <cell r="B226" t="str">
            <v>Operación Instalación: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>
            <v>0</v>
          </cell>
          <cell r="B227" t="str">
            <v>Izaje: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>
            <v>0</v>
          </cell>
          <cell r="B228" t="str">
            <v>MO-1001-9 [MAM] Maestro de Carpinteria Metalica</v>
          </cell>
          <cell r="C228">
            <v>2</v>
          </cell>
          <cell r="D228">
            <v>0</v>
          </cell>
          <cell r="E228" t="str">
            <v>Día</v>
          </cell>
          <cell r="F228">
            <v>2040.1</v>
          </cell>
          <cell r="G228">
            <v>4080.2</v>
          </cell>
          <cell r="H228">
            <v>0</v>
          </cell>
        </row>
        <row r="229">
          <cell r="A229">
            <v>0</v>
          </cell>
          <cell r="B229" t="str">
            <v>Soldadura de Campo: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>
            <v>0</v>
          </cell>
          <cell r="B230" t="str">
            <v>MO-1001-11 [SEM] Soldadores - Estructura Metalica</v>
          </cell>
          <cell r="C230">
            <v>2</v>
          </cell>
          <cell r="D230">
            <v>0</v>
          </cell>
          <cell r="E230" t="str">
            <v>Día</v>
          </cell>
          <cell r="F230">
            <v>1186.8</v>
          </cell>
          <cell r="G230">
            <v>2373.6</v>
          </cell>
          <cell r="H230">
            <v>0</v>
          </cell>
        </row>
        <row r="231">
          <cell r="A231">
            <v>0</v>
          </cell>
          <cell r="B231" t="str">
            <v>Pintura: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</row>
        <row r="232">
          <cell r="A232">
            <v>0</v>
          </cell>
          <cell r="B232" t="str">
            <v>MO-1001-12 [PEM] Pintor Estructura Metalica</v>
          </cell>
          <cell r="C232">
            <v>4</v>
          </cell>
          <cell r="D232">
            <v>0</v>
          </cell>
          <cell r="E232" t="str">
            <v>Día</v>
          </cell>
          <cell r="F232">
            <v>948.75</v>
          </cell>
          <cell r="G232">
            <v>3795</v>
          </cell>
          <cell r="H232">
            <v>0</v>
          </cell>
        </row>
        <row r="233">
          <cell r="A233" t="str">
            <v>d)</v>
          </cell>
          <cell r="B233" t="str">
            <v>Herramientas, Servicios: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>
            <v>0</v>
          </cell>
          <cell r="B234" t="str">
            <v>Pistola Neumatica p/ Tornilleria</v>
          </cell>
          <cell r="C234">
            <v>2</v>
          </cell>
          <cell r="D234">
            <v>0</v>
          </cell>
          <cell r="E234" t="str">
            <v>Día</v>
          </cell>
          <cell r="F234">
            <v>700</v>
          </cell>
          <cell r="G234">
            <v>1400</v>
          </cell>
          <cell r="H234">
            <v>0</v>
          </cell>
        </row>
        <row r="235">
          <cell r="A235">
            <v>0</v>
          </cell>
          <cell r="B235" t="str">
            <v>Compresor p/ Pintura</v>
          </cell>
          <cell r="C235">
            <v>2</v>
          </cell>
          <cell r="D235">
            <v>0</v>
          </cell>
          <cell r="E235" t="str">
            <v>Día</v>
          </cell>
          <cell r="F235">
            <v>600</v>
          </cell>
          <cell r="G235">
            <v>1200</v>
          </cell>
          <cell r="H235">
            <v>0</v>
          </cell>
        </row>
        <row r="236">
          <cell r="A236">
            <v>12</v>
          </cell>
          <cell r="B236" t="str">
            <v>Riostra Perfil HSS 6 x 6 x 1/2 - [40 ft] ASTM A50</v>
          </cell>
          <cell r="C236">
            <v>43.044619422572175</v>
          </cell>
          <cell r="D236">
            <v>0</v>
          </cell>
          <cell r="E236" t="str">
            <v>pl</v>
          </cell>
          <cell r="F236" t="str">
            <v>Lbs</v>
          </cell>
          <cell r="G236">
            <v>67.08775</v>
          </cell>
          <cell r="H236">
            <v>2314.5300000000002</v>
          </cell>
        </row>
        <row r="237">
          <cell r="F237">
            <v>0</v>
          </cell>
        </row>
        <row r="238">
          <cell r="A238" t="str">
            <v>0.013</v>
          </cell>
          <cell r="B238" t="str">
            <v>Análisis de Costo Unitario de 001 P. A. de Placas, conectores de cortante y Conexones de Viga :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a)</v>
          </cell>
          <cell r="B239" t="str">
            <v>Materiales: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A240">
            <v>0</v>
          </cell>
          <cell r="B240" t="str">
            <v>Placas &amp; Angulares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A241">
            <v>0</v>
          </cell>
          <cell r="B241" t="str">
            <v>Conexión DET 1</v>
          </cell>
          <cell r="C241">
            <v>24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A242" t="str">
            <v>Plancha</v>
          </cell>
          <cell r="B242" t="str">
            <v>Plancha 4' x 8 ' x 3/4'' ASTM A36</v>
          </cell>
          <cell r="C242">
            <v>1.3135416666666666</v>
          </cell>
          <cell r="D242">
            <v>9.8021274162187089E-2</v>
          </cell>
          <cell r="E242" t="str">
            <v>Ud</v>
          </cell>
          <cell r="F242">
            <v>23550</v>
          </cell>
          <cell r="G242">
            <v>33966.089999999997</v>
          </cell>
          <cell r="H242">
            <v>0</v>
          </cell>
        </row>
        <row r="243">
          <cell r="A243" t="str">
            <v>Plancha</v>
          </cell>
          <cell r="B243" t="str">
            <v>Plancha 4' x 8 ' x 1 1/4'' ASTM A36</v>
          </cell>
          <cell r="C243">
            <v>0.71614583333333337</v>
          </cell>
          <cell r="D243">
            <v>4.7272727272727216E-2</v>
          </cell>
          <cell r="E243" t="str">
            <v>Ud</v>
          </cell>
          <cell r="F243">
            <v>43265.56</v>
          </cell>
          <cell r="G243">
            <v>32449.17</v>
          </cell>
          <cell r="H243">
            <v>0</v>
          </cell>
        </row>
        <row r="244">
          <cell r="A244" t="str">
            <v>Conexió</v>
          </cell>
          <cell r="B244" t="str">
            <v>Conexión DET 2</v>
          </cell>
          <cell r="C244">
            <v>4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A245" t="str">
            <v>Plancha</v>
          </cell>
          <cell r="B245" t="str">
            <v>Plancha 4' x 8 ' x 3/4'' ASTM A36</v>
          </cell>
          <cell r="C245">
            <v>0.21892361111111111</v>
          </cell>
          <cell r="D245">
            <v>9.8021274162187089E-2</v>
          </cell>
          <cell r="E245" t="str">
            <v>Ud</v>
          </cell>
          <cell r="F245">
            <v>23550</v>
          </cell>
          <cell r="G245">
            <v>5661.01</v>
          </cell>
          <cell r="H245">
            <v>0</v>
          </cell>
        </row>
        <row r="246">
          <cell r="A246" t="str">
            <v>Plancha</v>
          </cell>
          <cell r="B246" t="str">
            <v>Plancha 4' x 8 ' x 3/4'' ASTM A36</v>
          </cell>
          <cell r="C246">
            <v>0.1193576388888889</v>
          </cell>
          <cell r="D246">
            <v>9.8021274162187089E-2</v>
          </cell>
          <cell r="E246" t="str">
            <v>Ud</v>
          </cell>
          <cell r="F246">
            <v>23550</v>
          </cell>
          <cell r="G246">
            <v>3086.4</v>
          </cell>
          <cell r="H246">
            <v>0</v>
          </cell>
        </row>
        <row r="247">
          <cell r="A247" t="str">
            <v>Conexió</v>
          </cell>
          <cell r="B247" t="str">
            <v>Conexión DET 3</v>
          </cell>
          <cell r="C247">
            <v>8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A248" t="str">
            <v>Angular</v>
          </cell>
          <cell r="B248" t="str">
            <v>Angular L 4'' x 4'' x 3/8'' - 20'</v>
          </cell>
          <cell r="C248">
            <v>0.96666666666666656</v>
          </cell>
          <cell r="D248">
            <v>3.4482758620689766E-2</v>
          </cell>
          <cell r="E248" t="str">
            <v>Ud</v>
          </cell>
          <cell r="F248">
            <v>4995</v>
          </cell>
          <cell r="G248">
            <v>4995</v>
          </cell>
          <cell r="H248">
            <v>0</v>
          </cell>
        </row>
        <row r="249">
          <cell r="A249" t="str">
            <v>Perno ø</v>
          </cell>
          <cell r="B249" t="str">
            <v>Perno ø 3/4'' x 1 3/4'' A325 N</v>
          </cell>
          <cell r="C249">
            <v>80</v>
          </cell>
          <cell r="D249">
            <v>0</v>
          </cell>
          <cell r="E249" t="str">
            <v>Ud</v>
          </cell>
          <cell r="F249">
            <v>31.07</v>
          </cell>
          <cell r="G249">
            <v>2485.6</v>
          </cell>
          <cell r="H249">
            <v>0</v>
          </cell>
        </row>
        <row r="250">
          <cell r="A250" t="str">
            <v>Conexió</v>
          </cell>
          <cell r="B250" t="str">
            <v>Conexión DET 4</v>
          </cell>
          <cell r="C250">
            <v>4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</row>
        <row r="251">
          <cell r="A251" t="str">
            <v>Plancha</v>
          </cell>
          <cell r="B251" t="str">
            <v>Plancha 4' x 8 ' x 3/8'' ASTM A36</v>
          </cell>
          <cell r="C251">
            <v>5.859375E-2</v>
          </cell>
          <cell r="D251">
            <v>9.7927090779127854E-2</v>
          </cell>
          <cell r="E251" t="str">
            <v>Ud</v>
          </cell>
          <cell r="F251">
            <v>11750</v>
          </cell>
          <cell r="G251">
            <v>755.9</v>
          </cell>
          <cell r="H251">
            <v>0</v>
          </cell>
        </row>
        <row r="252">
          <cell r="A252" t="str">
            <v>Perno ø</v>
          </cell>
          <cell r="B252" t="str">
            <v>Perno ø 3/4'' x 1 3/4'' A325 N</v>
          </cell>
          <cell r="C252">
            <v>20</v>
          </cell>
          <cell r="D252">
            <v>0</v>
          </cell>
          <cell r="E252" t="str">
            <v>Ud</v>
          </cell>
          <cell r="F252">
            <v>31.07</v>
          </cell>
          <cell r="G252">
            <v>621.4</v>
          </cell>
          <cell r="H252">
            <v>0</v>
          </cell>
        </row>
        <row r="253">
          <cell r="A253" t="str">
            <v>Conexió</v>
          </cell>
          <cell r="B253" t="str">
            <v>Conexión DET 5</v>
          </cell>
          <cell r="C253">
            <v>12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</row>
        <row r="254">
          <cell r="A254" t="str">
            <v>Plancha</v>
          </cell>
          <cell r="B254" t="str">
            <v>Plancha 4' x 8 ' x 3/8'' ASTM A36</v>
          </cell>
          <cell r="C254">
            <v>0.17578125</v>
          </cell>
          <cell r="D254">
            <v>9.7927090779127854E-2</v>
          </cell>
          <cell r="E254" t="str">
            <v>Ud</v>
          </cell>
          <cell r="F254">
            <v>11750</v>
          </cell>
          <cell r="G254">
            <v>2267.69</v>
          </cell>
          <cell r="H254">
            <v>0</v>
          </cell>
        </row>
        <row r="255">
          <cell r="A255" t="str">
            <v>Perno ø</v>
          </cell>
          <cell r="B255" t="str">
            <v>Perno ø 3/4'' x 1 3/4'' A325 N</v>
          </cell>
          <cell r="C255">
            <v>60</v>
          </cell>
          <cell r="D255">
            <v>0</v>
          </cell>
          <cell r="E255" t="str">
            <v>Ud</v>
          </cell>
          <cell r="F255">
            <v>31.07</v>
          </cell>
          <cell r="G255">
            <v>1864.2</v>
          </cell>
          <cell r="H255">
            <v>0</v>
          </cell>
        </row>
        <row r="256">
          <cell r="A256" t="str">
            <v>Conexió</v>
          </cell>
          <cell r="B256" t="str">
            <v>Conexión DET 6</v>
          </cell>
          <cell r="C256">
            <v>22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</row>
        <row r="257">
          <cell r="A257" t="str">
            <v>Plancha</v>
          </cell>
          <cell r="B257" t="str">
            <v>Plancha 4' x 8 ' x 3/8'' ASTM A36</v>
          </cell>
          <cell r="C257">
            <v>0.193359375</v>
          </cell>
          <cell r="D257">
            <v>9.7927090779127854E-2</v>
          </cell>
          <cell r="E257" t="str">
            <v>Ud</v>
          </cell>
          <cell r="F257">
            <v>11750</v>
          </cell>
          <cell r="G257">
            <v>2494.46</v>
          </cell>
          <cell r="H257">
            <v>0</v>
          </cell>
        </row>
        <row r="258">
          <cell r="A258" t="str">
            <v>Perno ø</v>
          </cell>
          <cell r="B258" t="str">
            <v>Perno ø 3/4'' x 1 3/4'' A325 N</v>
          </cell>
          <cell r="C258">
            <v>66</v>
          </cell>
          <cell r="D258">
            <v>0</v>
          </cell>
          <cell r="E258" t="str">
            <v>Ud</v>
          </cell>
          <cell r="F258">
            <v>31.07</v>
          </cell>
          <cell r="G258">
            <v>2050.62</v>
          </cell>
          <cell r="H258">
            <v>0</v>
          </cell>
        </row>
        <row r="259">
          <cell r="A259" t="str">
            <v>Conexió</v>
          </cell>
          <cell r="B259" t="str">
            <v>Conexión DET 7</v>
          </cell>
          <cell r="C259">
            <v>106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A260" t="str">
            <v>Plancha</v>
          </cell>
          <cell r="B260" t="str">
            <v>Plancha 4' x 8 ' x 1/4'' ASTM A36</v>
          </cell>
          <cell r="C260">
            <v>0.931640625</v>
          </cell>
          <cell r="D260">
            <v>7.337526205450734E-2</v>
          </cell>
          <cell r="E260" t="str">
            <v>Ud</v>
          </cell>
          <cell r="F260">
            <v>7841.28</v>
          </cell>
          <cell r="G260">
            <v>7841.28</v>
          </cell>
          <cell r="H260">
            <v>0</v>
          </cell>
        </row>
        <row r="261">
          <cell r="A261" t="str">
            <v>Perno ø</v>
          </cell>
          <cell r="B261" t="str">
            <v>Perno ø 3/4'' x 1 3/4'' A325 N</v>
          </cell>
          <cell r="C261">
            <v>318</v>
          </cell>
          <cell r="D261">
            <v>0</v>
          </cell>
          <cell r="E261" t="str">
            <v>Ud</v>
          </cell>
          <cell r="F261">
            <v>31.07</v>
          </cell>
          <cell r="G261">
            <v>9880.26</v>
          </cell>
          <cell r="H261">
            <v>0</v>
          </cell>
        </row>
        <row r="262">
          <cell r="A262" t="str">
            <v>Conexió</v>
          </cell>
          <cell r="B262" t="str">
            <v>Conexión DET B1</v>
          </cell>
          <cell r="C262">
            <v>4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Plancha</v>
          </cell>
          <cell r="B263" t="str">
            <v>Plancha 4' x 8 ' x 1/2'' ASTM A36</v>
          </cell>
          <cell r="C263">
            <v>0.14322916666666666</v>
          </cell>
          <cell r="D263">
            <v>0.76202020511016433</v>
          </cell>
          <cell r="E263" t="str">
            <v>Ud</v>
          </cell>
          <cell r="F263">
            <v>18900</v>
          </cell>
          <cell r="G263">
            <v>4769.84</v>
          </cell>
          <cell r="H263">
            <v>0</v>
          </cell>
        </row>
        <row r="264">
          <cell r="A264" t="str">
            <v>Conexió</v>
          </cell>
          <cell r="B264" t="str">
            <v>Conexión DET B2</v>
          </cell>
          <cell r="C264">
            <v>2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Plancha</v>
          </cell>
          <cell r="B265" t="str">
            <v>Plancha 4' x 8 ' x 1/2'' ASTM A36</v>
          </cell>
          <cell r="C265">
            <v>2.7940538194444444E-2</v>
          </cell>
          <cell r="D265">
            <v>0.76202020511016433</v>
          </cell>
          <cell r="E265" t="str">
            <v>Ud</v>
          </cell>
          <cell r="F265">
            <v>18900</v>
          </cell>
          <cell r="G265">
            <v>930.48</v>
          </cell>
          <cell r="H265">
            <v>0</v>
          </cell>
        </row>
        <row r="266">
          <cell r="A266" t="str">
            <v>Pintura</v>
          </cell>
          <cell r="B266" t="str">
            <v>Pintura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 t="str">
            <v>Pintura</v>
          </cell>
          <cell r="B267" t="str">
            <v>Pintura Multi-Purpose Epoxy Haze Gray</v>
          </cell>
          <cell r="C267">
            <v>4.9900972222222224</v>
          </cell>
          <cell r="D267">
            <v>3.1126905187964009E-2</v>
          </cell>
          <cell r="E267" t="str">
            <v>Cub.</v>
          </cell>
          <cell r="F267">
            <v>6991.53</v>
          </cell>
          <cell r="G267">
            <v>35974.379999999997</v>
          </cell>
          <cell r="H267">
            <v>0</v>
          </cell>
        </row>
        <row r="268">
          <cell r="A268" t="str">
            <v>Pintura</v>
          </cell>
          <cell r="B268" t="str">
            <v>Pintura High Gloss Urethane Gris Perla</v>
          </cell>
          <cell r="C268">
            <v>49.900972222222222</v>
          </cell>
          <cell r="D268">
            <v>1.2758369610331095E-3</v>
          </cell>
          <cell r="E268" t="str">
            <v>Gls</v>
          </cell>
          <cell r="F268">
            <v>2542.37</v>
          </cell>
          <cell r="G268">
            <v>127028.6</v>
          </cell>
          <cell r="H268">
            <v>0</v>
          </cell>
        </row>
        <row r="269">
          <cell r="A269" t="str">
            <v>Miscela</v>
          </cell>
          <cell r="B269" t="str">
            <v>Miscelaneos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Electro</v>
          </cell>
          <cell r="B270" t="str">
            <v>Electrodo E70XX Universal 1/8''</v>
          </cell>
          <cell r="C270">
            <v>100</v>
          </cell>
          <cell r="D270">
            <v>1.8132232974332177E-3</v>
          </cell>
          <cell r="E270" t="str">
            <v>Lbs</v>
          </cell>
          <cell r="F270">
            <v>55.34</v>
          </cell>
          <cell r="G270">
            <v>5544.03</v>
          </cell>
          <cell r="H270">
            <v>0</v>
          </cell>
        </row>
        <row r="271">
          <cell r="A271" t="str">
            <v>Acetile</v>
          </cell>
          <cell r="B271" t="str">
            <v>Acetileno 390</v>
          </cell>
          <cell r="C271">
            <v>200</v>
          </cell>
          <cell r="D271">
            <v>2.9124228170907001E-4</v>
          </cell>
          <cell r="E271" t="str">
            <v>p3</v>
          </cell>
          <cell r="F271">
            <v>11.39</v>
          </cell>
          <cell r="G271">
            <v>2278.66</v>
          </cell>
          <cell r="H271">
            <v>0</v>
          </cell>
        </row>
        <row r="272">
          <cell r="A272" t="str">
            <v>Oxigeno</v>
          </cell>
          <cell r="B272" t="str">
            <v>Oxigeno Industrial 220</v>
          </cell>
          <cell r="C272">
            <v>150</v>
          </cell>
          <cell r="D272">
            <v>2.5130553102724074E-4</v>
          </cell>
          <cell r="E272" t="str">
            <v>p3</v>
          </cell>
          <cell r="F272">
            <v>3.17</v>
          </cell>
          <cell r="G272">
            <v>475.62</v>
          </cell>
          <cell r="H272">
            <v>0</v>
          </cell>
        </row>
        <row r="273">
          <cell r="A273" t="str">
            <v>Disco p</v>
          </cell>
          <cell r="B273" t="str">
            <v>Disco p/ esmerilar</v>
          </cell>
          <cell r="C273">
            <v>15</v>
          </cell>
          <cell r="D273">
            <v>2.6560766884754826E-3</v>
          </cell>
          <cell r="E273" t="str">
            <v>Ud</v>
          </cell>
          <cell r="F273">
            <v>340</v>
          </cell>
          <cell r="G273">
            <v>5113.55</v>
          </cell>
          <cell r="H273">
            <v>0</v>
          </cell>
        </row>
        <row r="274">
          <cell r="A274" t="str">
            <v>b)</v>
          </cell>
          <cell r="B274" t="str">
            <v>Fabricación: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>
            <v>0</v>
          </cell>
          <cell r="B275" t="str">
            <v xml:space="preserve">SandBlasting </v>
          </cell>
          <cell r="C275">
            <v>124.75243055555556</v>
          </cell>
          <cell r="D275">
            <v>2.7020278965390171E-4</v>
          </cell>
          <cell r="E275" t="str">
            <v>m2</v>
          </cell>
          <cell r="F275">
            <v>200</v>
          </cell>
          <cell r="G275">
            <v>24957.23</v>
          </cell>
          <cell r="H275">
            <v>0</v>
          </cell>
        </row>
        <row r="276">
          <cell r="A276">
            <v>0</v>
          </cell>
          <cell r="B276" t="str">
            <v>Fabricación Estructura Metalica - Placa</v>
          </cell>
          <cell r="C276">
            <v>1.7670180555555555</v>
          </cell>
          <cell r="D276">
            <v>2.2029350310709381E-4</v>
          </cell>
          <cell r="E276" t="str">
            <v>Ton</v>
          </cell>
          <cell r="F276">
            <v>33069.339999999997</v>
          </cell>
          <cell r="G276">
            <v>58446.99</v>
          </cell>
          <cell r="H276">
            <v>0</v>
          </cell>
        </row>
        <row r="277">
          <cell r="A277" t="str">
            <v>c)</v>
          </cell>
          <cell r="B277" t="str">
            <v>Operación Instalación: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</row>
        <row r="278">
          <cell r="A278">
            <v>0</v>
          </cell>
          <cell r="B278" t="str">
            <v>Soldadura de Campo: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</row>
        <row r="279">
          <cell r="A279">
            <v>0</v>
          </cell>
          <cell r="B279" t="str">
            <v>MO-1001-11 [SEM] Soldadores - Estructura Metalica</v>
          </cell>
          <cell r="C279">
            <v>15</v>
          </cell>
          <cell r="D279">
            <v>0</v>
          </cell>
          <cell r="E279" t="str">
            <v>Día</v>
          </cell>
          <cell r="F279">
            <v>1186.8</v>
          </cell>
          <cell r="G279">
            <v>17802</v>
          </cell>
          <cell r="H279">
            <v>0</v>
          </cell>
        </row>
        <row r="280">
          <cell r="A280">
            <v>0</v>
          </cell>
          <cell r="B280" t="str">
            <v>Pintura: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>
            <v>0</v>
          </cell>
          <cell r="B281" t="str">
            <v>MO-1001-12 [PEM] Pintor Estructura Metalica</v>
          </cell>
          <cell r="C281">
            <v>15</v>
          </cell>
          <cell r="D281">
            <v>0</v>
          </cell>
          <cell r="E281" t="str">
            <v>Día</v>
          </cell>
          <cell r="F281">
            <v>948.75</v>
          </cell>
          <cell r="G281">
            <v>14231.25</v>
          </cell>
          <cell r="H281">
            <v>0</v>
          </cell>
        </row>
        <row r="282">
          <cell r="A282" t="str">
            <v>d)</v>
          </cell>
          <cell r="B282" t="str">
            <v>Herramientas, Servicios: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</row>
        <row r="283">
          <cell r="A283">
            <v>0</v>
          </cell>
          <cell r="B283" t="str">
            <v>Compresor p/ Pintura</v>
          </cell>
          <cell r="C283">
            <v>7.5</v>
          </cell>
          <cell r="D283">
            <v>0</v>
          </cell>
          <cell r="E283" t="str">
            <v>Día</v>
          </cell>
          <cell r="F283">
            <v>600</v>
          </cell>
          <cell r="G283">
            <v>4500</v>
          </cell>
          <cell r="H283">
            <v>0</v>
          </cell>
        </row>
        <row r="284">
          <cell r="A284">
            <v>13</v>
          </cell>
          <cell r="B284" t="str">
            <v>Placas, conectores de cortante y Conexones de Viga</v>
          </cell>
          <cell r="C284">
            <v>1</v>
          </cell>
          <cell r="D284">
            <v>0</v>
          </cell>
          <cell r="E284" t="str">
            <v>P. A.</v>
          </cell>
          <cell r="F284" t="str">
            <v>Lbs</v>
          </cell>
          <cell r="G284">
            <v>116.71406206155537</v>
          </cell>
          <cell r="H284">
            <v>412471.71</v>
          </cell>
        </row>
        <row r="285">
          <cell r="F285">
            <v>0</v>
          </cell>
        </row>
        <row r="286">
          <cell r="A286" t="str">
            <v>0.014</v>
          </cell>
          <cell r="B286" t="str">
            <v>Análisis de Costo Unitario de 001 Ud de Escalera Metalica 1 :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a)</v>
          </cell>
          <cell r="B287" t="str">
            <v>Materiales: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>
            <v>0</v>
          </cell>
          <cell r="B288" t="str">
            <v>Largueros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>
            <v>0</v>
          </cell>
          <cell r="B289" t="str">
            <v>Perfil W12x26 - [30 ft] ASTM A50</v>
          </cell>
          <cell r="C289">
            <v>1.2904636920384953</v>
          </cell>
          <cell r="D289">
            <v>6.4670658682634746E-2</v>
          </cell>
          <cell r="E289" t="str">
            <v>Ud</v>
          </cell>
          <cell r="F289">
            <v>18900</v>
          </cell>
          <cell r="G289">
            <v>25967.07</v>
          </cell>
          <cell r="H289">
            <v>0</v>
          </cell>
        </row>
        <row r="290">
          <cell r="A290">
            <v>0</v>
          </cell>
          <cell r="B290" t="str">
            <v>Columnas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</row>
        <row r="291">
          <cell r="A291">
            <v>0</v>
          </cell>
          <cell r="B291" t="str">
            <v>Perfil W10x33 - [30 ft] ASTM A50</v>
          </cell>
          <cell r="C291">
            <v>0.2668416447944007</v>
          </cell>
          <cell r="D291">
            <v>0.24918032786885236</v>
          </cell>
          <cell r="E291" t="str">
            <v>Ud</v>
          </cell>
          <cell r="F291">
            <v>21800</v>
          </cell>
          <cell r="G291">
            <v>7266.67</v>
          </cell>
          <cell r="H291">
            <v>0</v>
          </cell>
        </row>
        <row r="292">
          <cell r="A292">
            <v>0</v>
          </cell>
          <cell r="B292" t="str">
            <v>Huellas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>
            <v>0</v>
          </cell>
          <cell r="B293" t="str">
            <v>Plancha Corrugada 4' x 8' x 1/4''</v>
          </cell>
          <cell r="C293">
            <v>2.0585978671957346</v>
          </cell>
          <cell r="D293">
            <v>4.3571891891891392E-3</v>
          </cell>
          <cell r="E293" t="str">
            <v>Ud</v>
          </cell>
          <cell r="F293">
            <v>8850</v>
          </cell>
          <cell r="G293">
            <v>18297.97</v>
          </cell>
          <cell r="H293">
            <v>0</v>
          </cell>
        </row>
        <row r="294">
          <cell r="A294">
            <v>0</v>
          </cell>
          <cell r="B294" t="str">
            <v>Angular L 2 ½'' x 2 ½'' x ¼'' - 20'</v>
          </cell>
          <cell r="C294">
            <v>3.3464566929133861</v>
          </cell>
          <cell r="D294">
            <v>1.5999999999999973E-2</v>
          </cell>
          <cell r="E294" t="str">
            <v>Ud</v>
          </cell>
          <cell r="F294">
            <v>1650</v>
          </cell>
          <cell r="G294">
            <v>5610</v>
          </cell>
          <cell r="H294">
            <v>0</v>
          </cell>
        </row>
        <row r="295">
          <cell r="A295">
            <v>0</v>
          </cell>
          <cell r="B295" t="str">
            <v>Placas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>
            <v>0</v>
          </cell>
          <cell r="B296" t="str">
            <v>Plancha 4' x 8 ' x 3/4'' ASTM A36</v>
          </cell>
          <cell r="C296">
            <v>0.3125</v>
          </cell>
          <cell r="D296">
            <v>9.8021274162187089E-2</v>
          </cell>
          <cell r="E296" t="str">
            <v>Ud</v>
          </cell>
          <cell r="F296">
            <v>23550</v>
          </cell>
          <cell r="G296">
            <v>8080.75</v>
          </cell>
          <cell r="H296">
            <v>0</v>
          </cell>
        </row>
        <row r="297">
          <cell r="A297">
            <v>0</v>
          </cell>
          <cell r="B297" t="str">
            <v>Plancha 4' x 8 ' x 3/8'' ASTM A36</v>
          </cell>
          <cell r="C297">
            <v>1.3834635416666666E-2</v>
          </cell>
          <cell r="D297">
            <v>9.7927090779127854E-2</v>
          </cell>
          <cell r="E297" t="str">
            <v>Ud</v>
          </cell>
          <cell r="F297">
            <v>11750</v>
          </cell>
          <cell r="G297">
            <v>178.48</v>
          </cell>
          <cell r="H297">
            <v>0</v>
          </cell>
        </row>
        <row r="298">
          <cell r="A298">
            <v>0</v>
          </cell>
          <cell r="B298" t="str">
            <v>Plancha 4' x 8 ' x 1/2'' ASTM A36</v>
          </cell>
          <cell r="C298">
            <v>5.6297743055555564E-2</v>
          </cell>
          <cell r="D298">
            <v>0.76202020511016433</v>
          </cell>
          <cell r="E298" t="str">
            <v>Ud</v>
          </cell>
          <cell r="F298">
            <v>18900</v>
          </cell>
          <cell r="G298">
            <v>1874.84</v>
          </cell>
          <cell r="H298">
            <v>0</v>
          </cell>
        </row>
        <row r="299">
          <cell r="A299">
            <v>0</v>
          </cell>
          <cell r="B299" t="str">
            <v>Tornilleria: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>
            <v>0</v>
          </cell>
          <cell r="B300" t="str">
            <v>Perno ø 5/8'' x 10'' F1554 A36</v>
          </cell>
          <cell r="C300">
            <v>16</v>
          </cell>
          <cell r="D300">
            <v>0</v>
          </cell>
          <cell r="E300" t="str">
            <v>Ud</v>
          </cell>
          <cell r="F300">
            <v>170</v>
          </cell>
          <cell r="G300">
            <v>2720</v>
          </cell>
          <cell r="H300">
            <v>0</v>
          </cell>
        </row>
        <row r="301">
          <cell r="A301">
            <v>0</v>
          </cell>
          <cell r="B301" t="str">
            <v>Perno ø 3/4'' x 1 3/4'' A325 N</v>
          </cell>
          <cell r="C301">
            <v>6</v>
          </cell>
          <cell r="D301">
            <v>0</v>
          </cell>
          <cell r="E301" t="str">
            <v>Ud</v>
          </cell>
          <cell r="F301">
            <v>31.07</v>
          </cell>
          <cell r="G301">
            <v>186.42</v>
          </cell>
          <cell r="H301">
            <v>0</v>
          </cell>
        </row>
        <row r="302">
          <cell r="A302">
            <v>0</v>
          </cell>
          <cell r="B302" t="str">
            <v>Baranda: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</row>
        <row r="303">
          <cell r="A303">
            <v>0</v>
          </cell>
          <cell r="B303" t="str">
            <v>Balaustres: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>
            <v>0</v>
          </cell>
          <cell r="B304" t="str">
            <v>Tubo Hierro ø 2'' x 20'</v>
          </cell>
          <cell r="C304">
            <v>1.4435695538057742</v>
          </cell>
          <cell r="D304">
            <v>1.1131588647254026E-2</v>
          </cell>
          <cell r="E304" t="str">
            <v>Ud</v>
          </cell>
          <cell r="F304">
            <v>1850</v>
          </cell>
          <cell r="G304">
            <v>2700.33</v>
          </cell>
          <cell r="H304">
            <v>0</v>
          </cell>
        </row>
        <row r="305">
          <cell r="A305">
            <v>0</v>
          </cell>
          <cell r="B305" t="str">
            <v>Barandales: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>
            <v>0</v>
          </cell>
          <cell r="B306" t="str">
            <v>Barra Lisa ø 1/4'' x 20'</v>
          </cell>
          <cell r="C306">
            <v>11.614173228346456</v>
          </cell>
          <cell r="D306">
            <v>2.8715003589376699E-3</v>
          </cell>
          <cell r="E306" t="str">
            <v>Ud</v>
          </cell>
          <cell r="F306">
            <v>97</v>
          </cell>
          <cell r="G306">
            <v>1129.81</v>
          </cell>
          <cell r="H306">
            <v>0</v>
          </cell>
        </row>
        <row r="307">
          <cell r="A307">
            <v>0</v>
          </cell>
          <cell r="B307" t="str">
            <v>Pasamanos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</row>
        <row r="308">
          <cell r="A308">
            <v>0</v>
          </cell>
          <cell r="B308" t="str">
            <v>Tubo Hierro ø 2'' x 20'</v>
          </cell>
          <cell r="C308">
            <v>1.9356955380577427</v>
          </cell>
          <cell r="D308">
            <v>1.1131588647254026E-2</v>
          </cell>
          <cell r="E308" t="str">
            <v>Ud</v>
          </cell>
          <cell r="F308">
            <v>1850</v>
          </cell>
          <cell r="G308">
            <v>3620.9</v>
          </cell>
          <cell r="H308">
            <v>0</v>
          </cell>
        </row>
        <row r="309">
          <cell r="A309">
            <v>0</v>
          </cell>
          <cell r="B309" t="str">
            <v>Pintura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</row>
        <row r="310">
          <cell r="A310">
            <v>0</v>
          </cell>
          <cell r="B310" t="str">
            <v>Pintura Multi-Purpose Epoxy Haze Gray</v>
          </cell>
          <cell r="C310">
            <v>7.519685039370079E-2</v>
          </cell>
          <cell r="D310">
            <v>3.1126905187964009E-2</v>
          </cell>
          <cell r="E310" t="str">
            <v>Cub.</v>
          </cell>
          <cell r="F310">
            <v>6991.53</v>
          </cell>
          <cell r="G310">
            <v>542.11</v>
          </cell>
          <cell r="H310">
            <v>0</v>
          </cell>
        </row>
        <row r="311">
          <cell r="A311">
            <v>0</v>
          </cell>
          <cell r="B311" t="str">
            <v>Pintura High Gloss Urethane Gris Perla</v>
          </cell>
          <cell r="C311">
            <v>0.75196850393700787</v>
          </cell>
          <cell r="D311">
            <v>1.2758369610331095E-3</v>
          </cell>
          <cell r="E311" t="str">
            <v>Gls</v>
          </cell>
          <cell r="F311">
            <v>2542.37</v>
          </cell>
          <cell r="G311">
            <v>1914.22</v>
          </cell>
          <cell r="H311">
            <v>0</v>
          </cell>
        </row>
        <row r="312">
          <cell r="A312">
            <v>0</v>
          </cell>
          <cell r="B312" t="str">
            <v>Grout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A313">
            <v>0</v>
          </cell>
          <cell r="B313" t="str">
            <v>Morteo Listo Grout 640 kg/cm²</v>
          </cell>
          <cell r="C313">
            <v>1</v>
          </cell>
          <cell r="D313">
            <v>4.5998160073597322E-3</v>
          </cell>
          <cell r="E313" t="str">
            <v>Fdas</v>
          </cell>
          <cell r="F313">
            <v>885</v>
          </cell>
          <cell r="G313">
            <v>889.07</v>
          </cell>
          <cell r="H313">
            <v>0</v>
          </cell>
        </row>
        <row r="314">
          <cell r="A314">
            <v>0</v>
          </cell>
          <cell r="B314" t="str">
            <v>Miscelaneos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</row>
        <row r="315">
          <cell r="A315">
            <v>0</v>
          </cell>
          <cell r="B315" t="str">
            <v>Electrodo E70XX Universal 1/8''</v>
          </cell>
          <cell r="C315">
            <v>0.24201091330380575</v>
          </cell>
          <cell r="D315">
            <v>1.8132232974332177E-3</v>
          </cell>
          <cell r="E315" t="str">
            <v>Lbs</v>
          </cell>
          <cell r="F315">
            <v>55.34</v>
          </cell>
          <cell r="G315">
            <v>13.42</v>
          </cell>
          <cell r="H315">
            <v>0</v>
          </cell>
        </row>
        <row r="316">
          <cell r="A316">
            <v>0</v>
          </cell>
          <cell r="B316" t="str">
            <v>Acetileno 390</v>
          </cell>
          <cell r="C316">
            <v>0.24201091330380575</v>
          </cell>
          <cell r="D316">
            <v>2.9124228170907001E-4</v>
          </cell>
          <cell r="E316" t="str">
            <v>p3</v>
          </cell>
          <cell r="F316">
            <v>11.39</v>
          </cell>
          <cell r="G316">
            <v>2.76</v>
          </cell>
          <cell r="H316">
            <v>0</v>
          </cell>
        </row>
        <row r="317">
          <cell r="A317">
            <v>0</v>
          </cell>
          <cell r="B317" t="str">
            <v>Oxigeno Industrial 220</v>
          </cell>
          <cell r="C317">
            <v>0.19360873064304462</v>
          </cell>
          <cell r="D317">
            <v>2.5130553102724074E-4</v>
          </cell>
          <cell r="E317" t="str">
            <v>p3</v>
          </cell>
          <cell r="F317">
            <v>3.17</v>
          </cell>
          <cell r="G317">
            <v>0.61</v>
          </cell>
          <cell r="H317">
            <v>0</v>
          </cell>
        </row>
        <row r="318">
          <cell r="A318">
            <v>0</v>
          </cell>
          <cell r="B318" t="str">
            <v>Disco p/ esmerilar</v>
          </cell>
          <cell r="C318">
            <v>0.26621200463418637</v>
          </cell>
          <cell r="D318">
            <v>2.6560766884754826E-3</v>
          </cell>
          <cell r="E318" t="str">
            <v>Ud</v>
          </cell>
          <cell r="F318">
            <v>340</v>
          </cell>
          <cell r="G318">
            <v>90.75</v>
          </cell>
          <cell r="H318">
            <v>0</v>
          </cell>
        </row>
        <row r="319">
          <cell r="A319" t="str">
            <v>b)</v>
          </cell>
          <cell r="B319" t="str">
            <v>Fabricación: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>
            <v>0</v>
          </cell>
          <cell r="B320" t="str">
            <v xml:space="preserve">SandBlasting </v>
          </cell>
          <cell r="C320">
            <v>1.1279527559055118</v>
          </cell>
          <cell r="D320">
            <v>2.7020278965390171E-4</v>
          </cell>
          <cell r="E320" t="str">
            <v>m2</v>
          </cell>
          <cell r="F320">
            <v>200</v>
          </cell>
          <cell r="G320">
            <v>225.65</v>
          </cell>
          <cell r="H320">
            <v>0</v>
          </cell>
        </row>
        <row r="321">
          <cell r="A321">
            <v>0</v>
          </cell>
          <cell r="B321" t="str">
            <v>Fabricación Estructura Metalica - Viga</v>
          </cell>
          <cell r="C321">
            <v>0.50328083989501315</v>
          </cell>
          <cell r="D321">
            <v>6.9186355473309881E-3</v>
          </cell>
          <cell r="E321" t="str">
            <v>Ton</v>
          </cell>
          <cell r="F321">
            <v>39683</v>
          </cell>
          <cell r="G321">
            <v>20109.87</v>
          </cell>
          <cell r="H321">
            <v>0</v>
          </cell>
        </row>
        <row r="322">
          <cell r="A322">
            <v>0</v>
          </cell>
          <cell r="B322" t="str">
            <v>Fabricación Estructura Metalica - Columna</v>
          </cell>
          <cell r="C322">
            <v>0.13208661417322837</v>
          </cell>
          <cell r="D322">
            <v>2.6939040234834798E-2</v>
          </cell>
          <cell r="E322" t="str">
            <v>Ton</v>
          </cell>
          <cell r="F322">
            <v>44092.45</v>
          </cell>
          <cell r="G322">
            <v>5980.92</v>
          </cell>
          <cell r="H322">
            <v>0</v>
          </cell>
        </row>
        <row r="323">
          <cell r="A323">
            <v>0</v>
          </cell>
          <cell r="B323" t="str">
            <v>Fabricación Estructura Metalica - Placa</v>
          </cell>
          <cell r="C323">
            <v>0.17133559027777778</v>
          </cell>
          <cell r="D323">
            <v>2.2029350310709381E-4</v>
          </cell>
          <cell r="E323" t="str">
            <v>Ton</v>
          </cell>
          <cell r="F323">
            <v>33069.339999999997</v>
          </cell>
          <cell r="G323">
            <v>5667.2</v>
          </cell>
          <cell r="H323">
            <v>0</v>
          </cell>
        </row>
        <row r="324">
          <cell r="A324" t="str">
            <v>c)</v>
          </cell>
          <cell r="B324" t="str">
            <v>Operación Instalación: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</row>
        <row r="325">
          <cell r="A325">
            <v>0</v>
          </cell>
          <cell r="B325" t="str">
            <v>Izaje: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</row>
        <row r="326">
          <cell r="A326">
            <v>0</v>
          </cell>
          <cell r="B326" t="str">
            <v>MO-1001-9 [MAM] Maestro de Carpinteria Metalica</v>
          </cell>
          <cell r="C326">
            <v>1</v>
          </cell>
          <cell r="D326">
            <v>0</v>
          </cell>
          <cell r="E326" t="str">
            <v>Día</v>
          </cell>
          <cell r="F326">
            <v>2040.1</v>
          </cell>
          <cell r="G326">
            <v>2040.1</v>
          </cell>
          <cell r="H326">
            <v>0</v>
          </cell>
        </row>
        <row r="327">
          <cell r="A327">
            <v>0</v>
          </cell>
          <cell r="B327" t="str">
            <v>Tornilleria: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>
            <v>0</v>
          </cell>
          <cell r="B328" t="str">
            <v>MO-1001-13 [AEM] Armadores Estructuras Metalica</v>
          </cell>
          <cell r="C328">
            <v>2</v>
          </cell>
          <cell r="D328">
            <v>0</v>
          </cell>
          <cell r="E328" t="str">
            <v>Día</v>
          </cell>
          <cell r="F328">
            <v>1186.8</v>
          </cell>
          <cell r="G328">
            <v>2373.6</v>
          </cell>
          <cell r="H328">
            <v>0</v>
          </cell>
        </row>
        <row r="329">
          <cell r="A329">
            <v>0</v>
          </cell>
          <cell r="B329" t="str">
            <v>MO-1001-14 [AyEM] Ayudante Estructuras Metalica</v>
          </cell>
          <cell r="C329">
            <v>2</v>
          </cell>
          <cell r="D329">
            <v>0</v>
          </cell>
          <cell r="E329" t="str">
            <v>Día</v>
          </cell>
          <cell r="F329">
            <v>831.45</v>
          </cell>
          <cell r="G329">
            <v>1662.9</v>
          </cell>
          <cell r="H329">
            <v>0</v>
          </cell>
        </row>
        <row r="330">
          <cell r="A330">
            <v>0</v>
          </cell>
          <cell r="B330" t="str">
            <v>Soldadura de Campo: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>
            <v>0</v>
          </cell>
          <cell r="B331" t="str">
            <v>MO-1001-11 [SEM] Soldadores - Estructura Metalica</v>
          </cell>
          <cell r="C331">
            <v>1</v>
          </cell>
          <cell r="D331">
            <v>0</v>
          </cell>
          <cell r="E331" t="str">
            <v>Día</v>
          </cell>
          <cell r="F331">
            <v>1186.8</v>
          </cell>
          <cell r="G331">
            <v>1186.8</v>
          </cell>
          <cell r="H331">
            <v>0</v>
          </cell>
        </row>
        <row r="332">
          <cell r="A332">
            <v>0</v>
          </cell>
          <cell r="B332" t="str">
            <v>Pintura: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</row>
        <row r="333">
          <cell r="A333">
            <v>0</v>
          </cell>
          <cell r="B333" t="str">
            <v>MO-1001-12 [PEM] Pintor Estructura Metalica</v>
          </cell>
          <cell r="C333">
            <v>2</v>
          </cell>
          <cell r="D333">
            <v>0</v>
          </cell>
          <cell r="E333" t="str">
            <v>Día</v>
          </cell>
          <cell r="F333">
            <v>948.75</v>
          </cell>
          <cell r="G333">
            <v>1897.5</v>
          </cell>
          <cell r="H333">
            <v>0</v>
          </cell>
        </row>
        <row r="334">
          <cell r="A334" t="str">
            <v>d)</v>
          </cell>
          <cell r="B334" t="str">
            <v>Herramientas, Servicios: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</row>
        <row r="335">
          <cell r="A335">
            <v>0</v>
          </cell>
          <cell r="B335" t="str">
            <v>Pistola Neumatica p/ Tornilleria</v>
          </cell>
          <cell r="C335">
            <v>1</v>
          </cell>
          <cell r="D335">
            <v>0</v>
          </cell>
          <cell r="E335" t="str">
            <v>Día</v>
          </cell>
          <cell r="F335">
            <v>700</v>
          </cell>
          <cell r="G335">
            <v>700</v>
          </cell>
          <cell r="H335">
            <v>0</v>
          </cell>
        </row>
        <row r="336">
          <cell r="A336">
            <v>0</v>
          </cell>
          <cell r="B336" t="str">
            <v>Compresor p/ Pintura</v>
          </cell>
          <cell r="C336">
            <v>1</v>
          </cell>
          <cell r="D336">
            <v>0</v>
          </cell>
          <cell r="E336" t="str">
            <v>Día</v>
          </cell>
          <cell r="F336">
            <v>600</v>
          </cell>
          <cell r="G336">
            <v>600</v>
          </cell>
          <cell r="H336">
            <v>0</v>
          </cell>
        </row>
        <row r="337">
          <cell r="A337">
            <v>14</v>
          </cell>
          <cell r="B337" t="str">
            <v>Escalera Metalica 1</v>
          </cell>
          <cell r="C337">
            <v>1</v>
          </cell>
          <cell r="D337">
            <v>0</v>
          </cell>
          <cell r="E337" t="str">
            <v>Ud</v>
          </cell>
          <cell r="F337" t="str">
            <v>Lbs</v>
          </cell>
          <cell r="G337">
            <v>31.925761673973057</v>
          </cell>
          <cell r="H337">
            <v>123530.72</v>
          </cell>
        </row>
        <row r="338">
          <cell r="F338">
            <v>0</v>
          </cell>
        </row>
        <row r="339">
          <cell r="A339" t="str">
            <v>0.015</v>
          </cell>
          <cell r="B339" t="str">
            <v>Análisis de Costo Unitario de 001 Ud de Escalera Metalica 2 :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 t="str">
            <v>a)</v>
          </cell>
          <cell r="B340" t="str">
            <v>Materiales: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>
            <v>0</v>
          </cell>
          <cell r="B341" t="str">
            <v>Largueros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>
            <v>0</v>
          </cell>
          <cell r="B342" t="str">
            <v>Perfil W12x26 - [30 ft] ASTM A50</v>
          </cell>
          <cell r="C342">
            <v>1.9969378827646542</v>
          </cell>
          <cell r="D342">
            <v>6.4670658682634746E-2</v>
          </cell>
          <cell r="E342" t="str">
            <v>Ud</v>
          </cell>
          <cell r="F342">
            <v>18900</v>
          </cell>
          <cell r="G342">
            <v>40182.93</v>
          </cell>
          <cell r="H342">
            <v>0</v>
          </cell>
        </row>
        <row r="343">
          <cell r="A343">
            <v>0</v>
          </cell>
          <cell r="B343" t="str">
            <v>Viga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</row>
        <row r="344">
          <cell r="A344">
            <v>0</v>
          </cell>
          <cell r="B344" t="str">
            <v>Perfil W10x26 - [30 ft] ASTM A50</v>
          </cell>
          <cell r="C344">
            <v>0.2668416447944007</v>
          </cell>
          <cell r="D344">
            <v>0.8737704918032787</v>
          </cell>
          <cell r="E344" t="str">
            <v>Ud</v>
          </cell>
          <cell r="F344">
            <v>18800</v>
          </cell>
          <cell r="G344">
            <v>9400</v>
          </cell>
          <cell r="H344">
            <v>0</v>
          </cell>
        </row>
        <row r="345">
          <cell r="A345">
            <v>0</v>
          </cell>
          <cell r="B345" t="str">
            <v>Columnas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>
            <v>0</v>
          </cell>
          <cell r="B346" t="str">
            <v>Perfil W10x33 - [30 ft] ASTM A50</v>
          </cell>
          <cell r="C346">
            <v>0.5336832895888014</v>
          </cell>
          <cell r="D346">
            <v>0.24918032786885236</v>
          </cell>
          <cell r="E346" t="str">
            <v>Ud</v>
          </cell>
          <cell r="F346">
            <v>21800</v>
          </cell>
          <cell r="G346">
            <v>14533.33</v>
          </cell>
          <cell r="H346">
            <v>0</v>
          </cell>
        </row>
        <row r="347">
          <cell r="A347">
            <v>0</v>
          </cell>
          <cell r="B347" t="str">
            <v>Huellas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>
            <v>0</v>
          </cell>
          <cell r="B348" t="str">
            <v>Plancha Corrugada 4' x 8' x 1/4''</v>
          </cell>
          <cell r="C348">
            <v>2.9197107005325122</v>
          </cell>
          <cell r="D348">
            <v>4.3571891891891392E-3</v>
          </cell>
          <cell r="E348" t="str">
            <v>Ud</v>
          </cell>
          <cell r="F348">
            <v>8850</v>
          </cell>
          <cell r="G348">
            <v>25952.03</v>
          </cell>
          <cell r="H348">
            <v>0</v>
          </cell>
        </row>
        <row r="349">
          <cell r="A349">
            <v>0</v>
          </cell>
          <cell r="B349" t="str">
            <v>Angular L 2 ½'' x 2 ½'' x ¼'' - 20'</v>
          </cell>
          <cell r="C349">
            <v>3.5433070866141732</v>
          </cell>
          <cell r="D349">
            <v>1.5999999999999973E-2</v>
          </cell>
          <cell r="E349" t="str">
            <v>Ud</v>
          </cell>
          <cell r="F349">
            <v>1650</v>
          </cell>
          <cell r="G349">
            <v>5940</v>
          </cell>
          <cell r="H349">
            <v>0</v>
          </cell>
        </row>
        <row r="350">
          <cell r="A350">
            <v>0</v>
          </cell>
          <cell r="B350" t="str">
            <v>Placas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A351">
            <v>0</v>
          </cell>
          <cell r="B351" t="str">
            <v>Plancha 4' x 8 ' x 3/4'' ASTM A36</v>
          </cell>
          <cell r="C351">
            <v>0.3125</v>
          </cell>
          <cell r="D351">
            <v>9.8021274162187089E-2</v>
          </cell>
          <cell r="E351" t="str">
            <v>Ud</v>
          </cell>
          <cell r="F351">
            <v>23550</v>
          </cell>
          <cell r="G351">
            <v>8080.75</v>
          </cell>
          <cell r="H351">
            <v>0</v>
          </cell>
        </row>
        <row r="352">
          <cell r="A352">
            <v>0</v>
          </cell>
          <cell r="B352" t="str">
            <v>Plancha 4' x 8 ' x 3/8'' ASTM A36</v>
          </cell>
          <cell r="C352">
            <v>1.3834635416666666E-2</v>
          </cell>
          <cell r="D352">
            <v>9.7927090779127854E-2</v>
          </cell>
          <cell r="E352" t="str">
            <v>Ud</v>
          </cell>
          <cell r="F352">
            <v>11750</v>
          </cell>
          <cell r="G352">
            <v>178.48</v>
          </cell>
          <cell r="H352">
            <v>0</v>
          </cell>
        </row>
        <row r="353">
          <cell r="A353">
            <v>0</v>
          </cell>
          <cell r="B353" t="str">
            <v>Plancha 4' x 8 ' x 1/2'' ASTM A36</v>
          </cell>
          <cell r="C353">
            <v>5.6297743055555564E-2</v>
          </cell>
          <cell r="D353">
            <v>0.76202020511016433</v>
          </cell>
          <cell r="E353" t="str">
            <v>Ud</v>
          </cell>
          <cell r="F353">
            <v>18900</v>
          </cell>
          <cell r="G353">
            <v>1874.84</v>
          </cell>
          <cell r="H353">
            <v>0</v>
          </cell>
        </row>
        <row r="354">
          <cell r="A354">
            <v>0</v>
          </cell>
          <cell r="B354" t="str">
            <v>Tornilleria: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>
            <v>0</v>
          </cell>
          <cell r="B355" t="str">
            <v>Perno ø 5/8'' x 10'' F1554 A36</v>
          </cell>
          <cell r="C355">
            <v>16</v>
          </cell>
          <cell r="D355">
            <v>0</v>
          </cell>
          <cell r="E355" t="str">
            <v>Ud</v>
          </cell>
          <cell r="F355">
            <v>170</v>
          </cell>
          <cell r="G355">
            <v>2720</v>
          </cell>
          <cell r="H355">
            <v>0</v>
          </cell>
        </row>
        <row r="356">
          <cell r="A356">
            <v>0</v>
          </cell>
          <cell r="B356" t="str">
            <v>Perno ø 3/4'' x 1 3/4'' A325 N</v>
          </cell>
          <cell r="C356">
            <v>36</v>
          </cell>
          <cell r="D356">
            <v>0</v>
          </cell>
          <cell r="E356" t="str">
            <v>Ud</v>
          </cell>
          <cell r="F356">
            <v>31.07</v>
          </cell>
          <cell r="G356">
            <v>1118.52</v>
          </cell>
          <cell r="H356">
            <v>0</v>
          </cell>
        </row>
        <row r="357">
          <cell r="A357">
            <v>0</v>
          </cell>
          <cell r="B357" t="str">
            <v>Baranda: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A358">
            <v>0</v>
          </cell>
          <cell r="B358" t="str">
            <v>Balaustres: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</row>
        <row r="359">
          <cell r="A359">
            <v>0</v>
          </cell>
          <cell r="B359" t="str">
            <v>Tubo Hierro ø 2'' x 20'</v>
          </cell>
          <cell r="C359">
            <v>2.8871391076115485</v>
          </cell>
          <cell r="D359">
            <v>1.1131588647254026E-2</v>
          </cell>
          <cell r="E359" t="str">
            <v>Ud</v>
          </cell>
          <cell r="F359">
            <v>1850</v>
          </cell>
          <cell r="G359">
            <v>5400.66</v>
          </cell>
          <cell r="H359">
            <v>0</v>
          </cell>
        </row>
        <row r="360">
          <cell r="A360">
            <v>0</v>
          </cell>
          <cell r="B360" t="str">
            <v>Barandales: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>
            <v>0</v>
          </cell>
          <cell r="B361" t="str">
            <v>Barra Lisa ø 1/4'' x 20'</v>
          </cell>
          <cell r="C361">
            <v>15.807086614173226</v>
          </cell>
          <cell r="D361">
            <v>2.8715003589376699E-3</v>
          </cell>
          <cell r="E361" t="str">
            <v>Ud</v>
          </cell>
          <cell r="F361">
            <v>97</v>
          </cell>
          <cell r="G361">
            <v>1537.69</v>
          </cell>
          <cell r="H361">
            <v>0</v>
          </cell>
        </row>
        <row r="362">
          <cell r="A362">
            <v>0</v>
          </cell>
          <cell r="B362" t="str">
            <v>Pasamanos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</row>
        <row r="363">
          <cell r="A363">
            <v>0</v>
          </cell>
          <cell r="B363" t="str">
            <v>Tubo Hierro ø 2'' x 20'</v>
          </cell>
          <cell r="C363">
            <v>2.6345144356955381</v>
          </cell>
          <cell r="D363">
            <v>1.1131588647254026E-2</v>
          </cell>
          <cell r="E363" t="str">
            <v>Ud</v>
          </cell>
          <cell r="F363">
            <v>1850</v>
          </cell>
          <cell r="G363">
            <v>4928.1099999999997</v>
          </cell>
          <cell r="H363">
            <v>0</v>
          </cell>
        </row>
        <row r="364">
          <cell r="A364">
            <v>0</v>
          </cell>
          <cell r="B364" t="str">
            <v>Pintura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</row>
        <row r="365">
          <cell r="A365">
            <v>0</v>
          </cell>
          <cell r="B365" t="str">
            <v>Pintura Multi-Purpose Epoxy Haze Gray</v>
          </cell>
          <cell r="C365">
            <v>1</v>
          </cell>
          <cell r="D365">
            <v>3.1126905187964009E-2</v>
          </cell>
          <cell r="E365" t="str">
            <v>Cub.</v>
          </cell>
          <cell r="F365">
            <v>6991.53</v>
          </cell>
          <cell r="G365">
            <v>7209.15</v>
          </cell>
          <cell r="H365">
            <v>0</v>
          </cell>
        </row>
        <row r="366">
          <cell r="A366">
            <v>0</v>
          </cell>
          <cell r="B366" t="str">
            <v>Pintura High Gloss Urethane Gris Perla</v>
          </cell>
          <cell r="C366">
            <v>5</v>
          </cell>
          <cell r="D366">
            <v>1.2758369610331095E-3</v>
          </cell>
          <cell r="E366" t="str">
            <v>Gls</v>
          </cell>
          <cell r="F366">
            <v>2542.37</v>
          </cell>
          <cell r="G366">
            <v>12728.07</v>
          </cell>
          <cell r="H366">
            <v>0</v>
          </cell>
        </row>
        <row r="367">
          <cell r="A367">
            <v>0</v>
          </cell>
          <cell r="B367" t="str">
            <v>Grout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>
            <v>0</v>
          </cell>
          <cell r="B368" t="str">
            <v>Morteo Listo Grout 640 kg/cm²</v>
          </cell>
          <cell r="C368">
            <v>1</v>
          </cell>
          <cell r="D368">
            <v>4.5998160073597322E-3</v>
          </cell>
          <cell r="E368" t="str">
            <v>Fdas</v>
          </cell>
          <cell r="F368">
            <v>885</v>
          </cell>
          <cell r="G368">
            <v>889.07</v>
          </cell>
          <cell r="H368">
            <v>0</v>
          </cell>
        </row>
        <row r="369">
          <cell r="A369">
            <v>0</v>
          </cell>
          <cell r="B369" t="str">
            <v>Miscelaneos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A370">
            <v>0</v>
          </cell>
          <cell r="B370" t="str">
            <v>Electrodo E70XX Universal 1/8''</v>
          </cell>
          <cell r="C370">
            <v>3</v>
          </cell>
          <cell r="D370">
            <v>1.8132232974332177E-3</v>
          </cell>
          <cell r="E370" t="str">
            <v>Lbs</v>
          </cell>
          <cell r="F370">
            <v>55.34</v>
          </cell>
          <cell r="G370">
            <v>166.32</v>
          </cell>
          <cell r="H370">
            <v>0</v>
          </cell>
        </row>
        <row r="371">
          <cell r="A371">
            <v>0</v>
          </cell>
          <cell r="B371" t="str">
            <v>Acetileno 390</v>
          </cell>
          <cell r="C371">
            <v>3</v>
          </cell>
          <cell r="D371">
            <v>2.9124228170907001E-4</v>
          </cell>
          <cell r="E371" t="str">
            <v>p3</v>
          </cell>
          <cell r="F371">
            <v>11.39</v>
          </cell>
          <cell r="G371">
            <v>34.18</v>
          </cell>
          <cell r="H371">
            <v>0</v>
          </cell>
        </row>
        <row r="372">
          <cell r="A372">
            <v>0</v>
          </cell>
          <cell r="B372" t="str">
            <v>Oxigeno Industrial 220</v>
          </cell>
          <cell r="C372">
            <v>2.4000000000000004</v>
          </cell>
          <cell r="D372">
            <v>2.5130553102724074E-4</v>
          </cell>
          <cell r="E372" t="str">
            <v>p3</v>
          </cell>
          <cell r="F372">
            <v>3.17</v>
          </cell>
          <cell r="G372">
            <v>7.61</v>
          </cell>
          <cell r="H372">
            <v>0</v>
          </cell>
        </row>
        <row r="373">
          <cell r="A373">
            <v>0</v>
          </cell>
          <cell r="B373" t="str">
            <v>Disco p/ esmerilar</v>
          </cell>
          <cell r="C373">
            <v>1</v>
          </cell>
          <cell r="D373">
            <v>2.6560766884754826E-3</v>
          </cell>
          <cell r="E373" t="str">
            <v>Ud</v>
          </cell>
          <cell r="F373">
            <v>340</v>
          </cell>
          <cell r="G373">
            <v>340.9</v>
          </cell>
          <cell r="H373">
            <v>0</v>
          </cell>
        </row>
        <row r="374">
          <cell r="A374" t="str">
            <v>b)</v>
          </cell>
          <cell r="B374" t="str">
            <v>Fabricación: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A375">
            <v>0</v>
          </cell>
          <cell r="B375" t="str">
            <v xml:space="preserve">SandBlasting </v>
          </cell>
          <cell r="C375">
            <v>1.8179133858267715</v>
          </cell>
          <cell r="D375">
            <v>2.7020278965390171E-4</v>
          </cell>
          <cell r="E375" t="str">
            <v>m2</v>
          </cell>
          <cell r="F375">
            <v>200</v>
          </cell>
          <cell r="G375">
            <v>363.68</v>
          </cell>
          <cell r="H375">
            <v>0</v>
          </cell>
        </row>
        <row r="376">
          <cell r="A376">
            <v>0</v>
          </cell>
          <cell r="B376" t="str">
            <v>Fabricación Estructura Metalica - Viga</v>
          </cell>
          <cell r="C376">
            <v>0.88287401574803148</v>
          </cell>
          <cell r="D376">
            <v>6.9186355473309881E-3</v>
          </cell>
          <cell r="E376" t="str">
            <v>Ton</v>
          </cell>
          <cell r="F376">
            <v>39683</v>
          </cell>
          <cell r="G376">
            <v>35277.480000000003</v>
          </cell>
          <cell r="H376">
            <v>0</v>
          </cell>
        </row>
        <row r="377">
          <cell r="A377">
            <v>0</v>
          </cell>
          <cell r="B377" t="str">
            <v>Fabricación Estructura Metalica - Columna</v>
          </cell>
          <cell r="C377">
            <v>0.26417322834645673</v>
          </cell>
          <cell r="D377">
            <v>2.6939040234834798E-2</v>
          </cell>
          <cell r="E377" t="str">
            <v>Ton</v>
          </cell>
          <cell r="F377">
            <v>44092.45</v>
          </cell>
          <cell r="G377">
            <v>11961.83</v>
          </cell>
          <cell r="H377">
            <v>0</v>
          </cell>
        </row>
        <row r="378">
          <cell r="A378">
            <v>0</v>
          </cell>
          <cell r="B378" t="str">
            <v>Fabricación Estructura Metalica - Placa</v>
          </cell>
          <cell r="C378">
            <v>0.17133559027777778</v>
          </cell>
          <cell r="D378">
            <v>2.2029350310709381E-4</v>
          </cell>
          <cell r="E378" t="str">
            <v>Ton</v>
          </cell>
          <cell r="F378">
            <v>33069.339999999997</v>
          </cell>
          <cell r="G378">
            <v>5667.2</v>
          </cell>
          <cell r="H378">
            <v>0</v>
          </cell>
        </row>
        <row r="379">
          <cell r="A379" t="str">
            <v>c)</v>
          </cell>
          <cell r="B379" t="str">
            <v>Operación Instalación: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</row>
        <row r="380">
          <cell r="A380">
            <v>0</v>
          </cell>
          <cell r="B380" t="str">
            <v>Izaje: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</row>
        <row r="381">
          <cell r="A381">
            <v>0</v>
          </cell>
          <cell r="B381" t="str">
            <v>MO-1001-9 [MAM] Maestro de Carpinteria Metalica</v>
          </cell>
          <cell r="C381">
            <v>1</v>
          </cell>
          <cell r="D381">
            <v>0</v>
          </cell>
          <cell r="E381" t="str">
            <v>Día</v>
          </cell>
          <cell r="F381">
            <v>2040.1</v>
          </cell>
          <cell r="G381">
            <v>2040.1</v>
          </cell>
          <cell r="H381">
            <v>0</v>
          </cell>
        </row>
        <row r="382">
          <cell r="A382">
            <v>0</v>
          </cell>
          <cell r="B382" t="str">
            <v>Tornilleria: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</row>
        <row r="383">
          <cell r="A383">
            <v>0</v>
          </cell>
          <cell r="B383" t="str">
            <v>MO-1001-13 [AEM] Armadores Estructuras Metalica</v>
          </cell>
          <cell r="C383">
            <v>2</v>
          </cell>
          <cell r="D383">
            <v>0</v>
          </cell>
          <cell r="E383" t="str">
            <v>Día</v>
          </cell>
          <cell r="F383">
            <v>1186.8</v>
          </cell>
          <cell r="G383">
            <v>2373.6</v>
          </cell>
          <cell r="H383">
            <v>0</v>
          </cell>
        </row>
        <row r="384">
          <cell r="A384">
            <v>0</v>
          </cell>
          <cell r="B384" t="str">
            <v>MO-1001-14 [AyEM] Ayudante Estructuras Metalica</v>
          </cell>
          <cell r="C384">
            <v>2</v>
          </cell>
          <cell r="D384">
            <v>0</v>
          </cell>
          <cell r="E384" t="str">
            <v>Día</v>
          </cell>
          <cell r="F384">
            <v>831.45</v>
          </cell>
          <cell r="G384">
            <v>1662.9</v>
          </cell>
          <cell r="H384">
            <v>0</v>
          </cell>
        </row>
        <row r="385">
          <cell r="A385">
            <v>0</v>
          </cell>
          <cell r="B385" t="str">
            <v>Soldadura de Campo: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</row>
        <row r="386">
          <cell r="A386">
            <v>0</v>
          </cell>
          <cell r="B386" t="str">
            <v>MO-1001-11 [SEM] Soldadores - Estructura Metalica</v>
          </cell>
          <cell r="C386">
            <v>1</v>
          </cell>
          <cell r="D386">
            <v>0</v>
          </cell>
          <cell r="E386" t="str">
            <v>Día</v>
          </cell>
          <cell r="F386">
            <v>1186.8</v>
          </cell>
          <cell r="G386">
            <v>1186.8</v>
          </cell>
          <cell r="H386">
            <v>0</v>
          </cell>
        </row>
        <row r="387">
          <cell r="A387">
            <v>0</v>
          </cell>
          <cell r="B387" t="str">
            <v>Pintura: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</row>
        <row r="388">
          <cell r="A388">
            <v>0</v>
          </cell>
          <cell r="B388" t="str">
            <v>MO-1001-12 [PEM] Pintor Estructura Metalica</v>
          </cell>
          <cell r="C388">
            <v>2</v>
          </cell>
          <cell r="D388">
            <v>0</v>
          </cell>
          <cell r="E388" t="str">
            <v>Día</v>
          </cell>
          <cell r="F388">
            <v>948.75</v>
          </cell>
          <cell r="G388">
            <v>1897.5</v>
          </cell>
          <cell r="H388">
            <v>0</v>
          </cell>
        </row>
        <row r="389">
          <cell r="A389" t="str">
            <v>d)</v>
          </cell>
          <cell r="B389" t="str">
            <v>Herramientas, Servicios: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>
            <v>0</v>
          </cell>
          <cell r="B390" t="str">
            <v>Pistola Neumatica p/ Tornilleria</v>
          </cell>
          <cell r="C390">
            <v>1</v>
          </cell>
          <cell r="D390">
            <v>0</v>
          </cell>
          <cell r="E390" t="str">
            <v>Día</v>
          </cell>
          <cell r="F390">
            <v>700</v>
          </cell>
          <cell r="G390">
            <v>700</v>
          </cell>
          <cell r="H390">
            <v>0</v>
          </cell>
        </row>
        <row r="391">
          <cell r="A391">
            <v>0</v>
          </cell>
          <cell r="B391" t="str">
            <v>Compresor p/ Pintura</v>
          </cell>
          <cell r="C391">
            <v>1</v>
          </cell>
          <cell r="D391">
            <v>0</v>
          </cell>
          <cell r="E391" t="str">
            <v>Día</v>
          </cell>
          <cell r="F391">
            <v>600</v>
          </cell>
          <cell r="G391">
            <v>600</v>
          </cell>
          <cell r="H391">
            <v>0</v>
          </cell>
        </row>
        <row r="392">
          <cell r="A392">
            <v>15</v>
          </cell>
          <cell r="B392" t="str">
            <v>Escalera Metalica 2</v>
          </cell>
          <cell r="C392">
            <v>1</v>
          </cell>
          <cell r="D392">
            <v>0</v>
          </cell>
          <cell r="E392" t="str">
            <v>Ud</v>
          </cell>
          <cell r="F392" t="str">
            <v>Lbs</v>
          </cell>
          <cell r="G392">
            <v>32.993332815174291</v>
          </cell>
          <cell r="H392">
            <v>206953.73</v>
          </cell>
        </row>
        <row r="393">
          <cell r="F393">
            <v>0</v>
          </cell>
        </row>
        <row r="394">
          <cell r="A394" t="str">
            <v>0.016</v>
          </cell>
          <cell r="B394" t="str">
            <v>Análisis de Costo Unitario de 507 m2 de Losa Metaldeck :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</row>
        <row r="395">
          <cell r="A395" t="str">
            <v>a)</v>
          </cell>
          <cell r="B395" t="str">
            <v>Materiales: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</row>
        <row r="396">
          <cell r="A396">
            <v>0</v>
          </cell>
          <cell r="B396" t="str">
            <v>Metaldeck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A397">
            <v>0</v>
          </cell>
          <cell r="B397" t="str">
            <v>Metaldeck Cal. 22 - 2'</v>
          </cell>
          <cell r="C397">
            <v>2726.5393055376271</v>
          </cell>
          <cell r="D397">
            <v>7.7275417209266925E-5</v>
          </cell>
          <cell r="E397" t="str">
            <v>pl</v>
          </cell>
          <cell r="F397">
            <v>127</v>
          </cell>
          <cell r="G397">
            <v>346297.25</v>
          </cell>
          <cell r="H397">
            <v>0</v>
          </cell>
        </row>
        <row r="398">
          <cell r="A398">
            <v>0</v>
          </cell>
          <cell r="B398" t="str">
            <v>Conector Cortante ø 3/4'' p/Studs</v>
          </cell>
          <cell r="C398">
            <v>300</v>
          </cell>
          <cell r="D398">
            <v>0</v>
          </cell>
          <cell r="E398" t="str">
            <v>Ud</v>
          </cell>
          <cell r="F398">
            <v>45</v>
          </cell>
          <cell r="G398">
            <v>13500</v>
          </cell>
          <cell r="H398">
            <v>0</v>
          </cell>
        </row>
        <row r="399">
          <cell r="A399">
            <v>0</v>
          </cell>
          <cell r="B399" t="str">
            <v>Malla Electrosoldad D2.9XD2.9 - 150 x 150</v>
          </cell>
          <cell r="C399">
            <v>5.2806249999999997</v>
          </cell>
          <cell r="D399">
            <v>4.154337791454616E-2</v>
          </cell>
          <cell r="E399" t="str">
            <v>Rollo</v>
          </cell>
          <cell r="F399">
            <v>11860.17</v>
          </cell>
          <cell r="G399">
            <v>65230.94</v>
          </cell>
          <cell r="H399">
            <v>0</v>
          </cell>
        </row>
        <row r="400">
          <cell r="A400">
            <v>0</v>
          </cell>
          <cell r="B400" t="str">
            <v>Hormigón Industrial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>
            <v>0</v>
          </cell>
          <cell r="B401" t="str">
            <v>Hormigón Industrial f'c 210 kg/cm² @ 28d</v>
          </cell>
          <cell r="C401">
            <v>50.694000000000003</v>
          </cell>
          <cell r="D401">
            <v>1.1046672190002246E-3</v>
          </cell>
          <cell r="E401" t="str">
            <v>m3</v>
          </cell>
          <cell r="F401">
            <v>6134.26</v>
          </cell>
          <cell r="G401">
            <v>311313.7</v>
          </cell>
          <cell r="H401">
            <v>0</v>
          </cell>
        </row>
        <row r="402">
          <cell r="A402" t="str">
            <v>b)</v>
          </cell>
          <cell r="B402" t="str">
            <v>Mano de Obra: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>
            <v>0</v>
          </cell>
          <cell r="B403" t="str">
            <v>MO-1077-8 [8] Coloc. acero malla electrosoldada</v>
          </cell>
          <cell r="C403">
            <v>22.442656249999999</v>
          </cell>
          <cell r="D403">
            <v>2.5551231263011096E-3</v>
          </cell>
          <cell r="E403" t="str">
            <v>qq</v>
          </cell>
          <cell r="F403">
            <v>419.57</v>
          </cell>
          <cell r="G403">
            <v>9440.33</v>
          </cell>
          <cell r="H403">
            <v>0</v>
          </cell>
        </row>
        <row r="404">
          <cell r="A404">
            <v>0</v>
          </cell>
          <cell r="B404" t="str">
            <v>MO-1001-3 [MA] Maestro de área (MA)</v>
          </cell>
          <cell r="C404">
            <v>33.795999999999999</v>
          </cell>
          <cell r="D404">
            <v>7.9060729495115294E-4</v>
          </cell>
          <cell r="E404" t="str">
            <v>Día</v>
          </cell>
          <cell r="F404">
            <v>1495</v>
          </cell>
          <cell r="G404">
            <v>50564.97</v>
          </cell>
          <cell r="H404">
            <v>0</v>
          </cell>
        </row>
        <row r="405">
          <cell r="A405">
            <v>0</v>
          </cell>
          <cell r="B405" t="str">
            <v>MO-1001-7 [TC] Técnico calificado (TC)</v>
          </cell>
          <cell r="C405">
            <v>67.591999999999999</v>
          </cell>
          <cell r="D405">
            <v>5.2642160376717298E-4</v>
          </cell>
          <cell r="E405" t="str">
            <v>Día</v>
          </cell>
          <cell r="F405">
            <v>545.1</v>
          </cell>
          <cell r="G405">
            <v>36863.79</v>
          </cell>
          <cell r="H405">
            <v>0</v>
          </cell>
        </row>
        <row r="406">
          <cell r="A406">
            <v>0</v>
          </cell>
          <cell r="B406" t="str">
            <v>MO-1001-8 [TNC] Técnico no calificado o PEON (TNC)</v>
          </cell>
          <cell r="C406">
            <v>202.77600000000001</v>
          </cell>
          <cell r="D406">
            <v>9.4377998022198814E-5</v>
          </cell>
          <cell r="E406" t="str">
            <v>Día</v>
          </cell>
          <cell r="F406">
            <v>497.95</v>
          </cell>
          <cell r="G406">
            <v>100981.84</v>
          </cell>
          <cell r="H406">
            <v>0</v>
          </cell>
        </row>
        <row r="407">
          <cell r="A407" t="str">
            <v>c)</v>
          </cell>
          <cell r="B407" t="str">
            <v>Herramientas, Servicios: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>
            <v>0</v>
          </cell>
          <cell r="B408" t="str">
            <v>Herramientas y equipos</v>
          </cell>
          <cell r="C408">
            <v>1</v>
          </cell>
          <cell r="D408">
            <v>0</v>
          </cell>
          <cell r="E408" t="str">
            <v>m2</v>
          </cell>
          <cell r="F408">
            <v>14947.09</v>
          </cell>
          <cell r="G408">
            <v>14947.09</v>
          </cell>
          <cell r="H408">
            <v>0</v>
          </cell>
        </row>
        <row r="409">
          <cell r="A409">
            <v>16</v>
          </cell>
          <cell r="B409" t="str">
            <v>Losa Metaldeck</v>
          </cell>
          <cell r="C409">
            <v>506.94</v>
          </cell>
          <cell r="D409">
            <v>0</v>
          </cell>
          <cell r="E409" t="str">
            <v>m2</v>
          </cell>
          <cell r="F409">
            <v>0</v>
          </cell>
          <cell r="G409">
            <v>0</v>
          </cell>
          <cell r="H409">
            <v>1872.29</v>
          </cell>
        </row>
        <row r="410">
          <cell r="F410">
            <v>0</v>
          </cell>
        </row>
        <row r="411">
          <cell r="A411" t="str">
            <v>0.017</v>
          </cell>
          <cell r="B411" t="str">
            <v>Análisis de Costo Unitario de 515 m2 de Colocación Aluzinc en Paredes h= 4,31 m 2do. Nivel :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 t="str">
            <v>a)</v>
          </cell>
          <cell r="B412" t="str">
            <v>Materiales: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</row>
        <row r="413">
          <cell r="A413">
            <v>0</v>
          </cell>
          <cell r="B413" t="str">
            <v>Aluzinc Cal. 26 - 42'' x 20' USG</v>
          </cell>
          <cell r="C413">
            <v>79.240833084840773</v>
          </cell>
          <cell r="D413">
            <v>4.3210845118823782E-4</v>
          </cell>
          <cell r="E413" t="str">
            <v>Ud</v>
          </cell>
          <cell r="F413">
            <v>1980</v>
          </cell>
          <cell r="G413">
            <v>156964.65</v>
          </cell>
          <cell r="H413">
            <v>0</v>
          </cell>
        </row>
        <row r="414">
          <cell r="A414">
            <v>0</v>
          </cell>
          <cell r="B414" t="str">
            <v xml:space="preserve">Tornillo Autotaladrante 8mm x 35 </v>
          </cell>
          <cell r="C414">
            <v>4637.88</v>
          </cell>
          <cell r="D414">
            <v>9.4115758964510497E-6</v>
          </cell>
          <cell r="E414" t="str">
            <v>Ud</v>
          </cell>
          <cell r="F414">
            <v>15</v>
          </cell>
          <cell r="G414">
            <v>69568.850000000006</v>
          </cell>
          <cell r="H414">
            <v>0</v>
          </cell>
        </row>
        <row r="415">
          <cell r="A415" t="str">
            <v>b)</v>
          </cell>
          <cell r="B415" t="str">
            <v>Mano de Obra: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A416">
            <v>0</v>
          </cell>
          <cell r="B416" t="str">
            <v>MO-1001-8 [TNC] Técnico no calificado o PEON (TNC)</v>
          </cell>
          <cell r="C416">
            <v>16</v>
          </cell>
          <cell r="D416">
            <v>9.4377998022198814E-5</v>
          </cell>
          <cell r="E416" t="str">
            <v>Día</v>
          </cell>
          <cell r="F416">
            <v>497.95</v>
          </cell>
          <cell r="G416">
            <v>7967.95</v>
          </cell>
          <cell r="H416">
            <v>0</v>
          </cell>
        </row>
        <row r="417">
          <cell r="A417">
            <v>0</v>
          </cell>
          <cell r="B417" t="str">
            <v>MO-1001-3 [MA] Maestro de área (MA)</v>
          </cell>
          <cell r="C417">
            <v>34.354666666666667</v>
          </cell>
          <cell r="D417">
            <v>7.9060729495115294E-4</v>
          </cell>
          <cell r="E417" t="str">
            <v>Día</v>
          </cell>
          <cell r="F417">
            <v>1495</v>
          </cell>
          <cell r="G417">
            <v>51400.83</v>
          </cell>
          <cell r="H417">
            <v>0</v>
          </cell>
        </row>
        <row r="418">
          <cell r="A418">
            <v>0</v>
          </cell>
          <cell r="B418" t="str">
            <v>MO-1001-7 [TC] Técnico calificado (TC)</v>
          </cell>
          <cell r="C418">
            <v>68.709333333333333</v>
          </cell>
          <cell r="D418">
            <v>5.2642160376717298E-4</v>
          </cell>
          <cell r="E418" t="str">
            <v>Día</v>
          </cell>
          <cell r="F418">
            <v>545.1</v>
          </cell>
          <cell r="G418">
            <v>37473.17</v>
          </cell>
          <cell r="H418">
            <v>0</v>
          </cell>
        </row>
        <row r="419">
          <cell r="A419">
            <v>0</v>
          </cell>
          <cell r="B419" t="str">
            <v>MO-1001-8 [TNC] Técnico no calificado o PEON (TNC)</v>
          </cell>
          <cell r="C419">
            <v>206.12800000000004</v>
          </cell>
          <cell r="D419">
            <v>9.4377998022198814E-5</v>
          </cell>
          <cell r="E419" t="str">
            <v>Día</v>
          </cell>
          <cell r="F419">
            <v>497.95</v>
          </cell>
          <cell r="G419">
            <v>102651.12</v>
          </cell>
          <cell r="H419">
            <v>0</v>
          </cell>
        </row>
        <row r="420">
          <cell r="A420" t="str">
            <v>c)</v>
          </cell>
          <cell r="B420" t="str">
            <v>Herramientas, Servicios: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</row>
        <row r="421">
          <cell r="A421">
            <v>0</v>
          </cell>
          <cell r="B421" t="str">
            <v>Herramientas y equipos</v>
          </cell>
          <cell r="C421">
            <v>1</v>
          </cell>
          <cell r="D421">
            <v>0</v>
          </cell>
          <cell r="E421" t="str">
            <v>m2</v>
          </cell>
          <cell r="F421">
            <v>6816.43</v>
          </cell>
          <cell r="G421">
            <v>6816.43</v>
          </cell>
          <cell r="H421">
            <v>0</v>
          </cell>
        </row>
        <row r="422">
          <cell r="A422">
            <v>17</v>
          </cell>
          <cell r="B422" t="str">
            <v>Colocación Aluzinc en Paredes h= 4,31 m 2do. Nivel</v>
          </cell>
          <cell r="C422">
            <v>515.32000000000005</v>
          </cell>
          <cell r="D422">
            <v>0</v>
          </cell>
          <cell r="E422" t="str">
            <v>m2</v>
          </cell>
          <cell r="F422">
            <v>0</v>
          </cell>
          <cell r="G422">
            <v>0</v>
          </cell>
          <cell r="H422">
            <v>839.95</v>
          </cell>
        </row>
        <row r="423">
          <cell r="F423">
            <v>0</v>
          </cell>
        </row>
        <row r="424">
          <cell r="A424" t="str">
            <v>0.018</v>
          </cell>
          <cell r="B424" t="str">
            <v>Análisis de Costo Unitario de 011 m2 de Colocación Aluzinc translucido en Paredes 2do. Nivel :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 t="str">
            <v>a)</v>
          </cell>
          <cell r="B425" t="str">
            <v>Materiales: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>
            <v>0</v>
          </cell>
          <cell r="B426" t="str">
            <v>Aluzinc Traslucidos 36'' x 10 .5'</v>
          </cell>
          <cell r="C426">
            <v>3.5982214821572498</v>
          </cell>
          <cell r="D426">
            <v>3.7604469890840614E-3</v>
          </cell>
          <cell r="E426" t="str">
            <v>Ud</v>
          </cell>
          <cell r="F426">
            <v>4720</v>
          </cell>
          <cell r="G426">
            <v>17047.47</v>
          </cell>
          <cell r="H426">
            <v>0</v>
          </cell>
        </row>
        <row r="427">
          <cell r="A427">
            <v>0</v>
          </cell>
          <cell r="B427" t="str">
            <v xml:space="preserve">Tornillo Autotaladrante 8mm x 35 </v>
          </cell>
          <cell r="C427">
            <v>94.77</v>
          </cell>
          <cell r="D427">
            <v>9.4115758964510497E-6</v>
          </cell>
          <cell r="E427" t="str">
            <v>Ud</v>
          </cell>
          <cell r="F427">
            <v>15</v>
          </cell>
          <cell r="G427">
            <v>1421.56</v>
          </cell>
          <cell r="H427">
            <v>0</v>
          </cell>
        </row>
        <row r="428">
          <cell r="A428" t="str">
            <v>b)</v>
          </cell>
          <cell r="B428" t="str">
            <v>Mano de Obra: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>
            <v>0</v>
          </cell>
          <cell r="B429" t="str">
            <v>MO-1001-8 [TNC] Técnico no calificado o PEON (TNC)</v>
          </cell>
          <cell r="C429">
            <v>0.5</v>
          </cell>
          <cell r="D429">
            <v>9.4377998022198814E-5</v>
          </cell>
          <cell r="E429" t="str">
            <v>Día</v>
          </cell>
          <cell r="F429">
            <v>497.95</v>
          </cell>
          <cell r="G429">
            <v>249</v>
          </cell>
          <cell r="H429">
            <v>0</v>
          </cell>
        </row>
        <row r="430">
          <cell r="A430">
            <v>0</v>
          </cell>
          <cell r="B430" t="str">
            <v>MO-1001-3 [MA] Maestro de área (MA)</v>
          </cell>
          <cell r="C430">
            <v>0.70199999999999996</v>
          </cell>
          <cell r="D430">
            <v>7.9060729495115294E-4</v>
          </cell>
          <cell r="E430" t="str">
            <v>Día</v>
          </cell>
          <cell r="F430">
            <v>1495</v>
          </cell>
          <cell r="G430">
            <v>1050.32</v>
          </cell>
          <cell r="H430">
            <v>0</v>
          </cell>
        </row>
        <row r="431">
          <cell r="A431">
            <v>0</v>
          </cell>
          <cell r="B431" t="str">
            <v>MO-1001-7 [TC] Técnico calificado (TC)</v>
          </cell>
          <cell r="C431">
            <v>1.4039999999999999</v>
          </cell>
          <cell r="D431">
            <v>5.2642160376717298E-4</v>
          </cell>
          <cell r="E431" t="str">
            <v>Día</v>
          </cell>
          <cell r="F431">
            <v>545.1</v>
          </cell>
          <cell r="G431">
            <v>765.72</v>
          </cell>
          <cell r="H431">
            <v>0</v>
          </cell>
        </row>
        <row r="432">
          <cell r="A432">
            <v>0</v>
          </cell>
          <cell r="B432" t="str">
            <v>MO-1001-8 [TNC] Técnico no calificado o PEON (TNC)</v>
          </cell>
          <cell r="C432">
            <v>4.2119999999999997</v>
          </cell>
          <cell r="D432">
            <v>9.4377998022198814E-5</v>
          </cell>
          <cell r="E432" t="str">
            <v>Día</v>
          </cell>
          <cell r="F432">
            <v>497.95</v>
          </cell>
          <cell r="G432">
            <v>2097.56</v>
          </cell>
          <cell r="H432">
            <v>0</v>
          </cell>
        </row>
        <row r="433">
          <cell r="A433" t="str">
            <v>c)</v>
          </cell>
          <cell r="B433" t="str">
            <v>Herramientas, Servicios: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>
            <v>0</v>
          </cell>
          <cell r="B434" t="str">
            <v>Herramientas y equipos</v>
          </cell>
          <cell r="C434">
            <v>1</v>
          </cell>
          <cell r="D434">
            <v>0</v>
          </cell>
          <cell r="E434" t="str">
            <v>m2</v>
          </cell>
          <cell r="F434">
            <v>362.11</v>
          </cell>
          <cell r="G434">
            <v>362.11</v>
          </cell>
          <cell r="H434">
            <v>0</v>
          </cell>
        </row>
        <row r="435">
          <cell r="A435">
            <v>18</v>
          </cell>
          <cell r="B435" t="str">
            <v>Colocación Aluzinc translucido en Paredes 2do. Nivel</v>
          </cell>
          <cell r="C435">
            <v>10.53</v>
          </cell>
          <cell r="D435">
            <v>0</v>
          </cell>
          <cell r="E435" t="str">
            <v>m2</v>
          </cell>
          <cell r="F435">
            <v>0</v>
          </cell>
          <cell r="G435">
            <v>0</v>
          </cell>
          <cell r="H435">
            <v>2183.64</v>
          </cell>
        </row>
        <row r="436">
          <cell r="F436">
            <v>0</v>
          </cell>
        </row>
        <row r="437">
          <cell r="A437" t="str">
            <v>0.019</v>
          </cell>
          <cell r="B437" t="str">
            <v>Análisis de Costo Unitario de 020 Ud de Colocación Correas del Techumbre Aluzinc :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</row>
        <row r="438">
          <cell r="A438" t="str">
            <v>a)</v>
          </cell>
          <cell r="B438" t="str">
            <v>Materiales: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</row>
        <row r="439">
          <cell r="A439">
            <v>0</v>
          </cell>
          <cell r="B439" t="str">
            <v>Correa Z 2 1/2" x 8" x 3/32"</v>
          </cell>
          <cell r="C439">
            <v>2112.8608923884512</v>
          </cell>
          <cell r="D439">
            <v>6.5838509316862843E-5</v>
          </cell>
          <cell r="E439" t="str">
            <v>pl</v>
          </cell>
          <cell r="F439">
            <v>95</v>
          </cell>
          <cell r="G439">
            <v>200735</v>
          </cell>
          <cell r="H439">
            <v>0</v>
          </cell>
        </row>
        <row r="440">
          <cell r="A440">
            <v>0</v>
          </cell>
          <cell r="B440" t="str">
            <v>Tensor ø 1/2" - 20'</v>
          </cell>
          <cell r="C440">
            <v>100</v>
          </cell>
          <cell r="D440">
            <v>0</v>
          </cell>
          <cell r="E440" t="str">
            <v>pl</v>
          </cell>
          <cell r="F440">
            <v>340</v>
          </cell>
          <cell r="G440">
            <v>34000</v>
          </cell>
          <cell r="H440">
            <v>0</v>
          </cell>
        </row>
        <row r="441">
          <cell r="A441">
            <v>0</v>
          </cell>
          <cell r="B441" t="str">
            <v xml:space="preserve">Tornillo Autotaladrante 8mm x 35 </v>
          </cell>
          <cell r="C441">
            <v>316.92913385826773</v>
          </cell>
          <cell r="D441">
            <v>9.4115758964510497E-6</v>
          </cell>
          <cell r="E441" t="str">
            <v>Ud</v>
          </cell>
          <cell r="F441">
            <v>15</v>
          </cell>
          <cell r="G441">
            <v>4753.9799999999996</v>
          </cell>
          <cell r="H441">
            <v>0</v>
          </cell>
        </row>
        <row r="442">
          <cell r="A442" t="str">
            <v>b)</v>
          </cell>
          <cell r="B442" t="str">
            <v>Mano de Obra: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</row>
        <row r="443">
          <cell r="A443">
            <v>0</v>
          </cell>
          <cell r="B443" t="str">
            <v>MO-1001-8 [TNC] Técnico no calificado o PEON (TNC)</v>
          </cell>
          <cell r="C443">
            <v>16</v>
          </cell>
          <cell r="D443">
            <v>9.4377998022198814E-5</v>
          </cell>
          <cell r="E443" t="str">
            <v>Día</v>
          </cell>
          <cell r="F443">
            <v>497.95</v>
          </cell>
          <cell r="G443">
            <v>7967.95</v>
          </cell>
          <cell r="H443">
            <v>0</v>
          </cell>
        </row>
        <row r="444">
          <cell r="A444">
            <v>0</v>
          </cell>
          <cell r="B444" t="str">
            <v>MO-1001-3 [MA] Maestro de área (MA)</v>
          </cell>
          <cell r="C444">
            <v>1.3333333333333333</v>
          </cell>
          <cell r="D444">
            <v>7.9060729495115294E-4</v>
          </cell>
          <cell r="E444" t="str">
            <v>Día</v>
          </cell>
          <cell r="F444">
            <v>1495</v>
          </cell>
          <cell r="G444">
            <v>1994.91</v>
          </cell>
          <cell r="H444">
            <v>0</v>
          </cell>
        </row>
        <row r="445">
          <cell r="A445">
            <v>0</v>
          </cell>
          <cell r="B445" t="str">
            <v>MO-1001-7 [TC] Técnico calificado (TC)</v>
          </cell>
          <cell r="C445">
            <v>2.6666666666666665</v>
          </cell>
          <cell r="D445">
            <v>5.2642160376717298E-4</v>
          </cell>
          <cell r="E445" t="str">
            <v>Día</v>
          </cell>
          <cell r="F445">
            <v>545.1</v>
          </cell>
          <cell r="G445">
            <v>1454.37</v>
          </cell>
          <cell r="H445">
            <v>0</v>
          </cell>
        </row>
        <row r="446">
          <cell r="A446">
            <v>0</v>
          </cell>
          <cell r="B446" t="str">
            <v>MO-1001-8 [TNC] Técnico no calificado o PEON (TNC)</v>
          </cell>
          <cell r="C446">
            <v>8</v>
          </cell>
          <cell r="D446">
            <v>9.4377998022198814E-5</v>
          </cell>
          <cell r="E446" t="str">
            <v>Día</v>
          </cell>
          <cell r="F446">
            <v>497.95</v>
          </cell>
          <cell r="G446">
            <v>3983.98</v>
          </cell>
          <cell r="H446">
            <v>0</v>
          </cell>
        </row>
        <row r="447">
          <cell r="A447" t="str">
            <v>c)</v>
          </cell>
          <cell r="B447" t="str">
            <v>Herramientas, Servicios: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>
            <v>0</v>
          </cell>
          <cell r="B448" t="str">
            <v>Herramientas y equipos</v>
          </cell>
          <cell r="C448">
            <v>1</v>
          </cell>
          <cell r="D448">
            <v>0</v>
          </cell>
          <cell r="E448" t="str">
            <v>Ud</v>
          </cell>
          <cell r="F448">
            <v>4078.24</v>
          </cell>
          <cell r="G448">
            <v>4078.24</v>
          </cell>
          <cell r="H448">
            <v>0</v>
          </cell>
        </row>
        <row r="449">
          <cell r="A449">
            <v>19</v>
          </cell>
          <cell r="B449" t="str">
            <v>Colocación Correas del Techumbre Aluzinc</v>
          </cell>
          <cell r="C449">
            <v>20</v>
          </cell>
          <cell r="D449">
            <v>0</v>
          </cell>
          <cell r="E449" t="str">
            <v>Ud</v>
          </cell>
          <cell r="F449">
            <v>0</v>
          </cell>
          <cell r="G449">
            <v>0</v>
          </cell>
          <cell r="H449">
            <v>12948.42</v>
          </cell>
        </row>
        <row r="450">
          <cell r="F450">
            <v>0</v>
          </cell>
        </row>
        <row r="451">
          <cell r="A451" t="str">
            <v>0.020</v>
          </cell>
          <cell r="B451" t="str">
            <v>Análisis de Costo Unitario de 880 m2 de Colocación Techumbre de Aluzinc :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  <sheetName val="ANALISIS HORMIGON ARMADO"/>
      <sheetName val="LISTA DE MATERIALES"/>
      <sheetName val="Mat"/>
      <sheetName val="Cubicacion"/>
      <sheetName val="ANALISIS"/>
      <sheetName val="Insumos materiales"/>
      <sheetName val="Costos Mano de Obra"/>
      <sheetName val="Ana. Horm mexc mort"/>
      <sheetName val="R.A.U."/>
      <sheetName val="Insumos"/>
      <sheetName val="M.O."/>
      <sheetName val="qqVgas"/>
      <sheetName val="OBRAMANO"/>
      <sheetName val="EQUIPOS"/>
      <sheetName val="insumo"/>
      <sheetName val="mezcla"/>
      <sheetName val="Precio"/>
      <sheetName val="TRACTOR_D9T"/>
      <sheetName val="TRACTOR_D8T_"/>
      <sheetName val="TRACTOR_D6R"/>
      <sheetName val="PALA_950G"/>
      <sheetName val="Motoniveladora_140H"/>
      <sheetName val="Compactador_CS533E"/>
      <sheetName val="Excavadora_Cat__325C"/>
      <sheetName val="Resumen_Precio_Equipos"/>
      <sheetName val="Comparacion_precios_unitarios"/>
      <sheetName val="Detalle_Partidas"/>
      <sheetName val="Observaciones_"/>
      <sheetName val="P_U__Samana"/>
      <sheetName val="Listado_Equipos_Propios"/>
      <sheetName val="O_M__y_Salarios"/>
      <sheetName val="Posesion_Camion"/>
      <sheetName val="Posesion_Camion_Empirico_OK"/>
      <sheetName val="Posesion_RM_250_Julio"/>
      <sheetName val="TRACTOR_D7H"/>
      <sheetName val="PALA_950E"/>
      <sheetName val="GRADER_12G"/>
      <sheetName val="Modelo_de_P_U_"/>
      <sheetName val="Costo_Horario_D9N"/>
      <sheetName val="Determinación_de_Rendimientos"/>
      <sheetName val="Determinación_de_Rendimient_(2)"/>
      <sheetName val="Determinación_de_Rendimient_(3)"/>
      <sheetName val="P_U__Excavación_Roca_con_Ripper"/>
      <sheetName val="ANALISIS_HORMIGON_ARMADO"/>
      <sheetName val="LISTA_DE_MATERIALES"/>
      <sheetName val="Insumos_materiales"/>
      <sheetName val="Costos_Mano_de_Obra"/>
      <sheetName val="Ana__Horm_mexc_mort"/>
      <sheetName val="TRACTOR_D9T1"/>
      <sheetName val="TRACTOR_D8T_1"/>
      <sheetName val="TRACTOR_D6R1"/>
      <sheetName val="PALA_950G1"/>
      <sheetName val="Motoniveladora_140H1"/>
      <sheetName val="Compactador_CS533E1"/>
      <sheetName val="Excavadora_Cat__325C1"/>
      <sheetName val="Resumen_Precio_Equipos1"/>
      <sheetName val="Comparacion_precios_unitarios1"/>
      <sheetName val="Detalle_Partidas1"/>
      <sheetName val="Observaciones_1"/>
      <sheetName val="P_U__Samana1"/>
      <sheetName val="Listado_Equipos_Propios1"/>
      <sheetName val="O_M__y_Salarios1"/>
      <sheetName val="Posesion_Camion1"/>
      <sheetName val="Posesion_Camion_Empirico_OK1"/>
      <sheetName val="Posesion_RM_250_Julio1"/>
      <sheetName val="TRACTOR_D7H1"/>
      <sheetName val="PALA_950E1"/>
      <sheetName val="GRADER_12G1"/>
      <sheetName val="Modelo_de_P_U_1"/>
      <sheetName val="Costo_Horario_D9N1"/>
      <sheetName val="Determinación_de_Rendimientos1"/>
      <sheetName val="Determinación_de_Rendimient_(21"/>
      <sheetName val="Determinación_de_Rendimient_(31"/>
      <sheetName val="P_U__Excavación_Roca_con_Rippe1"/>
      <sheetName val="ANALISIS_HORMIGON_ARMADO1"/>
      <sheetName val="LISTA_DE_MATERIALES1"/>
      <sheetName val="Insumos_materiales1"/>
      <sheetName val="Costos_Mano_de_Obra1"/>
      <sheetName val="Ana__Horm_mexc_mort1"/>
      <sheetName val="TRACTOR_D9T2"/>
      <sheetName val="TRACTOR_D8T_2"/>
      <sheetName val="TRACTOR_D6R2"/>
      <sheetName val="PALA_950G2"/>
      <sheetName val="Motoniveladora_140H2"/>
      <sheetName val="Compactador_CS533E2"/>
      <sheetName val="Excavadora_Cat__325C2"/>
      <sheetName val="Resumen_Precio_Equipos2"/>
      <sheetName val="Comparacion_precios_unitarios2"/>
      <sheetName val="Detalle_Partidas2"/>
      <sheetName val="Observaciones_2"/>
      <sheetName val="P_U__Samana2"/>
      <sheetName val="Listado_Equipos_Propios2"/>
      <sheetName val="O_M__y_Salarios2"/>
      <sheetName val="Posesion_Camion2"/>
      <sheetName val="Posesion_Camion_Empirico_OK2"/>
      <sheetName val="Posesion_RM_250_Julio2"/>
      <sheetName val="TRACTOR_D7H2"/>
      <sheetName val="PALA_950E2"/>
      <sheetName val="GRADER_12G2"/>
      <sheetName val="Modelo_de_P_U_2"/>
      <sheetName val="Costo_Horario_D9N2"/>
      <sheetName val="Determinación_de_Rendimientos2"/>
      <sheetName val="Determinación_de_Rendimient_(22"/>
      <sheetName val="Determinación_de_Rendimient_(32"/>
      <sheetName val="P_U__Excavación_Roca_con_Rippe2"/>
      <sheetName val="ANALISIS_HORMIGON_ARMADO2"/>
      <sheetName val="LISTA_DE_MATERIALES2"/>
      <sheetName val="Insumos_materiales2"/>
      <sheetName val="Costos_Mano_de_Obra2"/>
      <sheetName val="Ana__Horm_mexc_mort2"/>
      <sheetName val="TRACTOR_D9T3"/>
      <sheetName val="TRACTOR_D8T_3"/>
      <sheetName val="TRACTOR_D6R3"/>
      <sheetName val="PALA_950G3"/>
      <sheetName val="Motoniveladora_140H3"/>
      <sheetName val="Compactador_CS533E3"/>
      <sheetName val="Excavadora_Cat__325C3"/>
      <sheetName val="Resumen_Precio_Equipos3"/>
      <sheetName val="Comparacion_precios_unitarios3"/>
      <sheetName val="Detalle_Partidas3"/>
      <sheetName val="Observaciones_3"/>
      <sheetName val="P_U__Samana3"/>
      <sheetName val="Listado_Equipos_Propios3"/>
      <sheetName val="O_M__y_Salarios3"/>
      <sheetName val="Posesion_Camion3"/>
      <sheetName val="Posesion_Camion_Empirico_OK3"/>
      <sheetName val="Posesion_RM_250_Julio3"/>
      <sheetName val="TRACTOR_D7H3"/>
      <sheetName val="PALA_950E3"/>
      <sheetName val="GRADER_12G3"/>
      <sheetName val="Modelo_de_P_U_3"/>
      <sheetName val="Costo_Horario_D9N3"/>
      <sheetName val="Determinación_de_Rendimientos3"/>
      <sheetName val="Determinación_de_Rendimient_(23"/>
      <sheetName val="Determinación_de_Rendimient_(33"/>
      <sheetName val="P_U__Excavación_Roca_con_Rippe3"/>
      <sheetName val="ANALISIS_HORMIGON_ARMADO3"/>
      <sheetName val="LISTA_DE_MATERIALES3"/>
      <sheetName val="Insumos_materiales3"/>
      <sheetName val="Costos_Mano_de_Obra3"/>
      <sheetName val="Ana__Horm_mexc_mort3"/>
      <sheetName val="GONZALO"/>
      <sheetName val="TRACTOR_D9T4"/>
      <sheetName val="TRACTOR_D8T_4"/>
      <sheetName val="TRACTOR_D6R4"/>
      <sheetName val="PALA_950G4"/>
      <sheetName val="Motoniveladora_140H4"/>
      <sheetName val="Compactador_CS533E4"/>
      <sheetName val="Excavadora_Cat__325C4"/>
      <sheetName val="Resumen_Precio_Equipos4"/>
      <sheetName val="Comparacion_precios_unitarios4"/>
      <sheetName val="Detalle_Partidas4"/>
      <sheetName val="Observaciones_4"/>
      <sheetName val="P_U__Samana4"/>
      <sheetName val="Listado_Equipos_Propios4"/>
      <sheetName val="O_M__y_Salarios4"/>
      <sheetName val="Posesion_Camion4"/>
      <sheetName val="Posesion_Camion_Empirico_OK4"/>
      <sheetName val="Posesion_RM_250_Julio4"/>
      <sheetName val="TRACTOR_D7H4"/>
      <sheetName val="PALA_950E4"/>
      <sheetName val="GRADER_12G4"/>
      <sheetName val="Modelo_de_P_U_4"/>
      <sheetName val="Costo_Horario_D9N4"/>
      <sheetName val="Determinación_de_Rendimientos4"/>
      <sheetName val="Determinación_de_Rendimient_(24"/>
      <sheetName val="Determinación_de_Rendimient_(34"/>
      <sheetName val="P_U__Excavación_Roca_con_Rippe4"/>
      <sheetName val="ANALISIS_HORMIGON_ARMADO4"/>
      <sheetName val="LISTA_DE_MATERIALES4"/>
      <sheetName val="Insumos_materiales4"/>
      <sheetName val="Costos_Mano_de_Obra4"/>
      <sheetName val="Ana__Horm_mexc_mort4"/>
      <sheetName val="TRACTOR_D9T5"/>
      <sheetName val="TRACTOR_D8T_5"/>
      <sheetName val="TRACTOR_D6R5"/>
      <sheetName val="PALA_950G5"/>
      <sheetName val="Motoniveladora_140H5"/>
      <sheetName val="Compactador_CS533E5"/>
      <sheetName val="Excavadora_Cat__325C5"/>
      <sheetName val="Resumen_Precio_Equipos5"/>
      <sheetName val="Comparacion_precios_unitarios5"/>
      <sheetName val="Detalle_Partidas5"/>
      <sheetName val="Observaciones_5"/>
      <sheetName val="P_U__Samana5"/>
      <sheetName val="Listado_Equipos_Propios5"/>
      <sheetName val="O_M__y_Salarios5"/>
      <sheetName val="Posesion_Camion5"/>
      <sheetName val="Posesion_Camion_Empirico_OK5"/>
      <sheetName val="Posesion_RM_250_Julio5"/>
      <sheetName val="TRACTOR_D7H5"/>
      <sheetName val="PALA_950E5"/>
      <sheetName val="GRADER_12G5"/>
      <sheetName val="Modelo_de_P_U_5"/>
      <sheetName val="Costo_Horario_D9N5"/>
      <sheetName val="Determinación_de_Rendimientos5"/>
      <sheetName val="Determinación_de_Rendimient_(25"/>
      <sheetName val="Determinación_de_Rendimient_(35"/>
      <sheetName val="P_U__Excavación_Roca_con_Rippe5"/>
      <sheetName val="ANALISIS_HORMIGON_ARMADO5"/>
      <sheetName val="LISTA_DE_MATERIALES5"/>
      <sheetName val="Insumos_materiales5"/>
      <sheetName val="Costos_Mano_de_Obra5"/>
      <sheetName val="Ana__Horm_mexc_mort5"/>
      <sheetName val="Sheet4"/>
      <sheetName val="Sheet5"/>
      <sheetName val="análisis de precios"/>
      <sheetName val="caseta de planta"/>
      <sheetName val="M.O y Rendimientos"/>
      <sheetName val="análisis"/>
      <sheetName val="analprecvi"/>
      <sheetName val="a"/>
      <sheetName val="Cabañas simple Tipo 3"/>
      <sheetName val="Cabañas Vice Presidenciales"/>
      <sheetName val="Rendimientos OM"/>
      <sheetName val="MO"/>
      <sheetName val="Los Ángeles (Fase II)"/>
      <sheetName val="Ana"/>
      <sheetName val="I.HORMIGON"/>
      <sheetName val="Analisis Unitarios"/>
      <sheetName val="MOJornal"/>
      <sheetName val="Anal. horm."/>
    </sheetNames>
    <sheetDataSet>
      <sheetData sheetId="0">
        <row r="13">
          <cell r="I13">
            <v>5208.2</v>
          </cell>
        </row>
      </sheetData>
      <sheetData sheetId="1">
        <row r="13">
          <cell r="I13">
            <v>5208.2</v>
          </cell>
        </row>
      </sheetData>
      <sheetData sheetId="2">
        <row r="13">
          <cell r="I13">
            <v>5208.2</v>
          </cell>
        </row>
      </sheetData>
      <sheetData sheetId="3">
        <row r="13">
          <cell r="I13">
            <v>5208.2</v>
          </cell>
        </row>
      </sheetData>
      <sheetData sheetId="4">
        <row r="13">
          <cell r="I13">
            <v>5208.2</v>
          </cell>
        </row>
      </sheetData>
      <sheetData sheetId="5">
        <row r="13">
          <cell r="I13">
            <v>5208.2</v>
          </cell>
        </row>
      </sheetData>
      <sheetData sheetId="6">
        <row r="13">
          <cell r="I13">
            <v>5208.2</v>
          </cell>
        </row>
      </sheetData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>
        <row r="13">
          <cell r="I13">
            <v>5208.2</v>
          </cell>
        </row>
      </sheetData>
      <sheetData sheetId="9">
        <row r="13">
          <cell r="I13">
            <v>5208.2</v>
          </cell>
        </row>
      </sheetData>
      <sheetData sheetId="10">
        <row r="13">
          <cell r="I13">
            <v>5208.2</v>
          </cell>
        </row>
      </sheetData>
      <sheetData sheetId="11">
        <row r="13">
          <cell r="I13">
            <v>5208.2</v>
          </cell>
        </row>
      </sheetData>
      <sheetData sheetId="12">
        <row r="13">
          <cell r="I13">
            <v>5208.2</v>
          </cell>
        </row>
      </sheetData>
      <sheetData sheetId="13">
        <row r="13">
          <cell r="I13">
            <v>5208.2</v>
          </cell>
        </row>
      </sheetData>
      <sheetData sheetId="14">
        <row r="13">
          <cell r="I13">
            <v>5208.2</v>
          </cell>
        </row>
      </sheetData>
      <sheetData sheetId="15">
        <row r="13">
          <cell r="I13">
            <v>5208.2</v>
          </cell>
        </row>
        <row r="39">
          <cell r="G39">
            <v>37.200000000000003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3">
          <cell r="I13">
            <v>5208.2</v>
          </cell>
        </row>
      </sheetData>
      <sheetData sheetId="46">
        <row r="13">
          <cell r="I13">
            <v>5208.2</v>
          </cell>
        </row>
      </sheetData>
      <sheetData sheetId="47">
        <row r="13">
          <cell r="I13">
            <v>5208.2</v>
          </cell>
        </row>
      </sheetData>
      <sheetData sheetId="48">
        <row r="13">
          <cell r="I13">
            <v>5208.2</v>
          </cell>
        </row>
      </sheetData>
      <sheetData sheetId="49">
        <row r="13">
          <cell r="I13">
            <v>5208.2</v>
          </cell>
        </row>
      </sheetData>
      <sheetData sheetId="50">
        <row r="13">
          <cell r="I13">
            <v>5208.2</v>
          </cell>
        </row>
      </sheetData>
      <sheetData sheetId="51">
        <row r="13">
          <cell r="I13">
            <v>5208.2</v>
          </cell>
        </row>
      </sheetData>
      <sheetData sheetId="52">
        <row r="13">
          <cell r="I13">
            <v>5208.2</v>
          </cell>
        </row>
      </sheetData>
      <sheetData sheetId="53">
        <row r="13">
          <cell r="I13">
            <v>5208.2</v>
          </cell>
        </row>
      </sheetData>
      <sheetData sheetId="54">
        <row r="13">
          <cell r="I13">
            <v>5208.2</v>
          </cell>
        </row>
      </sheetData>
      <sheetData sheetId="55">
        <row r="13">
          <cell r="I13">
            <v>5208.2</v>
          </cell>
        </row>
      </sheetData>
      <sheetData sheetId="56">
        <row r="13">
          <cell r="I13">
            <v>5208.2</v>
          </cell>
        </row>
      </sheetData>
      <sheetData sheetId="57">
        <row r="13">
          <cell r="I13">
            <v>5208.2</v>
          </cell>
        </row>
      </sheetData>
      <sheetData sheetId="58">
        <row r="13">
          <cell r="I13">
            <v>5208.2</v>
          </cell>
        </row>
      </sheetData>
      <sheetData sheetId="59">
        <row r="13">
          <cell r="I13">
            <v>5208.2</v>
          </cell>
        </row>
      </sheetData>
      <sheetData sheetId="60">
        <row r="13">
          <cell r="I13">
            <v>5208.2</v>
          </cell>
        </row>
      </sheetData>
      <sheetData sheetId="61">
        <row r="13">
          <cell r="I13">
            <v>5208.2</v>
          </cell>
        </row>
      </sheetData>
      <sheetData sheetId="62">
        <row r="13">
          <cell r="I13">
            <v>5208.2</v>
          </cell>
        </row>
      </sheetData>
      <sheetData sheetId="63">
        <row r="13">
          <cell r="I13">
            <v>5208.2</v>
          </cell>
        </row>
      </sheetData>
      <sheetData sheetId="64">
        <row r="13">
          <cell r="I13">
            <v>5208.2</v>
          </cell>
        </row>
      </sheetData>
      <sheetData sheetId="65">
        <row r="13">
          <cell r="I13">
            <v>5208.2</v>
          </cell>
        </row>
      </sheetData>
      <sheetData sheetId="66">
        <row r="13">
          <cell r="I13">
            <v>5208.2</v>
          </cell>
        </row>
      </sheetData>
      <sheetData sheetId="67">
        <row r="13">
          <cell r="I13">
            <v>5208.2</v>
          </cell>
        </row>
      </sheetData>
      <sheetData sheetId="68">
        <row r="13">
          <cell r="I13">
            <v>5208.2</v>
          </cell>
        </row>
      </sheetData>
      <sheetData sheetId="69">
        <row r="13">
          <cell r="I13">
            <v>5208.2</v>
          </cell>
        </row>
      </sheetData>
      <sheetData sheetId="70">
        <row r="13">
          <cell r="I13">
            <v>5208.2</v>
          </cell>
        </row>
      </sheetData>
      <sheetData sheetId="71">
        <row r="13">
          <cell r="I13">
            <v>5208.2</v>
          </cell>
        </row>
      </sheetData>
      <sheetData sheetId="72">
        <row r="13">
          <cell r="I13">
            <v>5208.2</v>
          </cell>
        </row>
      </sheetData>
      <sheetData sheetId="73">
        <row r="13">
          <cell r="I13">
            <v>5208.2</v>
          </cell>
        </row>
      </sheetData>
      <sheetData sheetId="74">
        <row r="13">
          <cell r="I13">
            <v>5208.2</v>
          </cell>
        </row>
      </sheetData>
      <sheetData sheetId="75">
        <row r="13">
          <cell r="I13">
            <v>5208.2</v>
          </cell>
        </row>
      </sheetData>
      <sheetData sheetId="76">
        <row r="13">
          <cell r="I13">
            <v>5208.2</v>
          </cell>
        </row>
      </sheetData>
      <sheetData sheetId="77">
        <row r="13">
          <cell r="I13">
            <v>5208.2</v>
          </cell>
        </row>
      </sheetData>
      <sheetData sheetId="78">
        <row r="13">
          <cell r="I13">
            <v>5208.2</v>
          </cell>
        </row>
      </sheetData>
      <sheetData sheetId="79">
        <row r="13">
          <cell r="I13">
            <v>5208.2</v>
          </cell>
        </row>
      </sheetData>
      <sheetData sheetId="80">
        <row r="13">
          <cell r="I13">
            <v>5208.2</v>
          </cell>
        </row>
      </sheetData>
      <sheetData sheetId="81">
        <row r="13">
          <cell r="I13">
            <v>5208.2</v>
          </cell>
        </row>
      </sheetData>
      <sheetData sheetId="82">
        <row r="13">
          <cell r="I13">
            <v>5208.2</v>
          </cell>
        </row>
      </sheetData>
      <sheetData sheetId="83">
        <row r="13">
          <cell r="I13">
            <v>5208.2</v>
          </cell>
        </row>
      </sheetData>
      <sheetData sheetId="84">
        <row r="13">
          <cell r="I13">
            <v>5208.2</v>
          </cell>
        </row>
      </sheetData>
      <sheetData sheetId="85">
        <row r="13">
          <cell r="I13">
            <v>5208.2</v>
          </cell>
        </row>
      </sheetData>
      <sheetData sheetId="86">
        <row r="13">
          <cell r="I13">
            <v>5208.2</v>
          </cell>
        </row>
      </sheetData>
      <sheetData sheetId="87">
        <row r="13">
          <cell r="I13">
            <v>5208.2</v>
          </cell>
        </row>
      </sheetData>
      <sheetData sheetId="88">
        <row r="13">
          <cell r="I13">
            <v>5208.2</v>
          </cell>
        </row>
      </sheetData>
      <sheetData sheetId="89">
        <row r="13">
          <cell r="I13">
            <v>5208.2</v>
          </cell>
        </row>
      </sheetData>
      <sheetData sheetId="90">
        <row r="13">
          <cell r="I13">
            <v>5208.2</v>
          </cell>
        </row>
      </sheetData>
      <sheetData sheetId="91">
        <row r="13">
          <cell r="I13">
            <v>5208.2</v>
          </cell>
        </row>
      </sheetData>
      <sheetData sheetId="92">
        <row r="13">
          <cell r="I13">
            <v>5208.2</v>
          </cell>
        </row>
      </sheetData>
      <sheetData sheetId="93">
        <row r="13">
          <cell r="I13">
            <v>5208.2</v>
          </cell>
        </row>
      </sheetData>
      <sheetData sheetId="94"/>
      <sheetData sheetId="95"/>
      <sheetData sheetId="96"/>
      <sheetData sheetId="97"/>
      <sheetData sheetId="98"/>
      <sheetData sheetId="99"/>
      <sheetData sheetId="100">
        <row r="13">
          <cell r="I13">
            <v>5208.2</v>
          </cell>
        </row>
      </sheetData>
      <sheetData sheetId="101">
        <row r="13">
          <cell r="I13">
            <v>5208.2</v>
          </cell>
        </row>
      </sheetData>
      <sheetData sheetId="102">
        <row r="13">
          <cell r="I13">
            <v>5208.2</v>
          </cell>
        </row>
      </sheetData>
      <sheetData sheetId="103">
        <row r="13">
          <cell r="I13">
            <v>5208.2</v>
          </cell>
        </row>
      </sheetData>
      <sheetData sheetId="104">
        <row r="13">
          <cell r="I13">
            <v>5208.2</v>
          </cell>
        </row>
      </sheetData>
      <sheetData sheetId="105">
        <row r="13">
          <cell r="I13">
            <v>5208.2</v>
          </cell>
        </row>
      </sheetData>
      <sheetData sheetId="106">
        <row r="13">
          <cell r="I13">
            <v>5208.2</v>
          </cell>
        </row>
      </sheetData>
      <sheetData sheetId="107">
        <row r="13">
          <cell r="I13">
            <v>5208.2</v>
          </cell>
        </row>
      </sheetData>
      <sheetData sheetId="108">
        <row r="13">
          <cell r="I13">
            <v>5208.2</v>
          </cell>
        </row>
      </sheetData>
      <sheetData sheetId="109">
        <row r="13">
          <cell r="I13">
            <v>5208.2</v>
          </cell>
        </row>
      </sheetData>
      <sheetData sheetId="110">
        <row r="13">
          <cell r="I13">
            <v>5208.2</v>
          </cell>
        </row>
      </sheetData>
      <sheetData sheetId="111">
        <row r="13">
          <cell r="I13">
            <v>5208.2</v>
          </cell>
        </row>
      </sheetData>
      <sheetData sheetId="112">
        <row r="13">
          <cell r="I13">
            <v>5208.2</v>
          </cell>
        </row>
      </sheetData>
      <sheetData sheetId="113">
        <row r="13">
          <cell r="I13">
            <v>5208.2</v>
          </cell>
        </row>
      </sheetData>
      <sheetData sheetId="114">
        <row r="13">
          <cell r="I13">
            <v>5208.2</v>
          </cell>
        </row>
      </sheetData>
      <sheetData sheetId="115">
        <row r="13">
          <cell r="I13">
            <v>5208.2</v>
          </cell>
        </row>
      </sheetData>
      <sheetData sheetId="116">
        <row r="13">
          <cell r="I13">
            <v>5208.2</v>
          </cell>
        </row>
      </sheetData>
      <sheetData sheetId="117">
        <row r="13">
          <cell r="I13">
            <v>5208.2</v>
          </cell>
        </row>
      </sheetData>
      <sheetData sheetId="118">
        <row r="13">
          <cell r="I13">
            <v>5208.2</v>
          </cell>
        </row>
      </sheetData>
      <sheetData sheetId="119">
        <row r="13">
          <cell r="I13">
            <v>5208.2</v>
          </cell>
        </row>
      </sheetData>
      <sheetData sheetId="120">
        <row r="13">
          <cell r="I13">
            <v>5208.2</v>
          </cell>
        </row>
      </sheetData>
      <sheetData sheetId="121">
        <row r="13">
          <cell r="I13">
            <v>5208.2</v>
          </cell>
        </row>
      </sheetData>
      <sheetData sheetId="122">
        <row r="13">
          <cell r="I13">
            <v>5208.2</v>
          </cell>
        </row>
      </sheetData>
      <sheetData sheetId="123">
        <row r="13">
          <cell r="I13">
            <v>5208.2</v>
          </cell>
        </row>
      </sheetData>
      <sheetData sheetId="124">
        <row r="13">
          <cell r="I13">
            <v>5208.2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>
        <row r="13">
          <cell r="I13">
            <v>5208.2</v>
          </cell>
        </row>
      </sheetData>
      <sheetData sheetId="132">
        <row r="13">
          <cell r="I13">
            <v>5208.2</v>
          </cell>
        </row>
      </sheetData>
      <sheetData sheetId="133">
        <row r="13">
          <cell r="I13">
            <v>5208.2</v>
          </cell>
        </row>
      </sheetData>
      <sheetData sheetId="134">
        <row r="13">
          <cell r="I13">
            <v>5208.2</v>
          </cell>
        </row>
      </sheetData>
      <sheetData sheetId="135">
        <row r="13">
          <cell r="I13">
            <v>5208.2</v>
          </cell>
        </row>
      </sheetData>
      <sheetData sheetId="136">
        <row r="13">
          <cell r="I13">
            <v>5208.2</v>
          </cell>
        </row>
      </sheetData>
      <sheetData sheetId="137">
        <row r="13">
          <cell r="I13">
            <v>5208.2</v>
          </cell>
        </row>
      </sheetData>
      <sheetData sheetId="138">
        <row r="13">
          <cell r="I13">
            <v>5208.2</v>
          </cell>
        </row>
      </sheetData>
      <sheetData sheetId="139">
        <row r="13">
          <cell r="I13">
            <v>5208.2</v>
          </cell>
        </row>
      </sheetData>
      <sheetData sheetId="140">
        <row r="13">
          <cell r="I13">
            <v>5208.2</v>
          </cell>
        </row>
      </sheetData>
      <sheetData sheetId="141">
        <row r="13">
          <cell r="I13">
            <v>5208.2</v>
          </cell>
        </row>
      </sheetData>
      <sheetData sheetId="142">
        <row r="13">
          <cell r="I13">
            <v>5208.2</v>
          </cell>
        </row>
      </sheetData>
      <sheetData sheetId="143">
        <row r="13">
          <cell r="I13">
            <v>5208.2</v>
          </cell>
        </row>
      </sheetData>
      <sheetData sheetId="144">
        <row r="13">
          <cell r="I13">
            <v>5208.2</v>
          </cell>
        </row>
      </sheetData>
      <sheetData sheetId="145">
        <row r="13">
          <cell r="I13">
            <v>5208.2</v>
          </cell>
        </row>
      </sheetData>
      <sheetData sheetId="146">
        <row r="13">
          <cell r="I13">
            <v>5208.2</v>
          </cell>
        </row>
      </sheetData>
      <sheetData sheetId="147">
        <row r="13">
          <cell r="I13">
            <v>5208.2</v>
          </cell>
        </row>
      </sheetData>
      <sheetData sheetId="148">
        <row r="13">
          <cell r="I13">
            <v>5208.2</v>
          </cell>
        </row>
      </sheetData>
      <sheetData sheetId="149">
        <row r="13">
          <cell r="I13">
            <v>5208.2</v>
          </cell>
        </row>
      </sheetData>
      <sheetData sheetId="150">
        <row r="13">
          <cell r="I13">
            <v>5208.2</v>
          </cell>
        </row>
      </sheetData>
      <sheetData sheetId="151">
        <row r="13">
          <cell r="I13">
            <v>5208.2</v>
          </cell>
        </row>
      </sheetData>
      <sheetData sheetId="152">
        <row r="13">
          <cell r="I13">
            <v>5208.2</v>
          </cell>
        </row>
      </sheetData>
      <sheetData sheetId="153">
        <row r="13">
          <cell r="I13">
            <v>5208.2</v>
          </cell>
        </row>
      </sheetData>
      <sheetData sheetId="154">
        <row r="13">
          <cell r="I13">
            <v>5208.2</v>
          </cell>
        </row>
      </sheetData>
      <sheetData sheetId="155">
        <row r="13">
          <cell r="I13">
            <v>5208.2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3">
          <cell r="I13">
            <v>5208.2</v>
          </cell>
        </row>
      </sheetData>
      <sheetData sheetId="166"/>
      <sheetData sheetId="167"/>
      <sheetData sheetId="168">
        <row r="13">
          <cell r="I13">
            <v>5208.2</v>
          </cell>
        </row>
      </sheetData>
      <sheetData sheetId="169" refreshError="1"/>
      <sheetData sheetId="170">
        <row r="13">
          <cell r="I13">
            <v>5208.2</v>
          </cell>
        </row>
      </sheetData>
      <sheetData sheetId="171">
        <row r="13">
          <cell r="I13">
            <v>5208.2</v>
          </cell>
        </row>
      </sheetData>
      <sheetData sheetId="172">
        <row r="13">
          <cell r="I13">
            <v>5208.2</v>
          </cell>
        </row>
      </sheetData>
      <sheetData sheetId="173">
        <row r="13">
          <cell r="I13">
            <v>5208.2</v>
          </cell>
        </row>
      </sheetData>
      <sheetData sheetId="174">
        <row r="13">
          <cell r="I13">
            <v>5208.2</v>
          </cell>
        </row>
      </sheetData>
      <sheetData sheetId="175">
        <row r="13">
          <cell r="I13">
            <v>5208.2</v>
          </cell>
        </row>
      </sheetData>
      <sheetData sheetId="176">
        <row r="13">
          <cell r="I13">
            <v>5208.2</v>
          </cell>
        </row>
      </sheetData>
      <sheetData sheetId="177">
        <row r="13">
          <cell r="I13">
            <v>5208.2</v>
          </cell>
        </row>
      </sheetData>
      <sheetData sheetId="178">
        <row r="13">
          <cell r="I13">
            <v>5208.2</v>
          </cell>
        </row>
      </sheetData>
      <sheetData sheetId="179">
        <row r="13">
          <cell r="I13">
            <v>5208.2</v>
          </cell>
        </row>
      </sheetData>
      <sheetData sheetId="180">
        <row r="13">
          <cell r="I13">
            <v>5208.2</v>
          </cell>
        </row>
      </sheetData>
      <sheetData sheetId="181">
        <row r="13">
          <cell r="I13">
            <v>5208.2</v>
          </cell>
        </row>
      </sheetData>
      <sheetData sheetId="182">
        <row r="13">
          <cell r="I13">
            <v>5208.2</v>
          </cell>
        </row>
      </sheetData>
      <sheetData sheetId="183">
        <row r="13">
          <cell r="I13">
            <v>5208.2</v>
          </cell>
        </row>
      </sheetData>
      <sheetData sheetId="184">
        <row r="13">
          <cell r="I13">
            <v>5208.2</v>
          </cell>
        </row>
      </sheetData>
      <sheetData sheetId="185">
        <row r="13">
          <cell r="I13">
            <v>5208.2</v>
          </cell>
        </row>
      </sheetData>
      <sheetData sheetId="186">
        <row r="13">
          <cell r="I13">
            <v>5208.2</v>
          </cell>
        </row>
      </sheetData>
      <sheetData sheetId="187">
        <row r="13">
          <cell r="I13">
            <v>5208.2</v>
          </cell>
        </row>
      </sheetData>
      <sheetData sheetId="188">
        <row r="13">
          <cell r="I13">
            <v>5208.2</v>
          </cell>
        </row>
      </sheetData>
      <sheetData sheetId="189">
        <row r="13">
          <cell r="I13">
            <v>5208.2</v>
          </cell>
        </row>
      </sheetData>
      <sheetData sheetId="190">
        <row r="13">
          <cell r="I13">
            <v>5208.2</v>
          </cell>
        </row>
      </sheetData>
      <sheetData sheetId="191">
        <row r="13">
          <cell r="I13">
            <v>5208.2</v>
          </cell>
        </row>
      </sheetData>
      <sheetData sheetId="192">
        <row r="13">
          <cell r="I13">
            <v>5208.2</v>
          </cell>
        </row>
      </sheetData>
      <sheetData sheetId="193">
        <row r="13">
          <cell r="I13">
            <v>5208.2</v>
          </cell>
        </row>
      </sheetData>
      <sheetData sheetId="194">
        <row r="13">
          <cell r="I13">
            <v>5208.2</v>
          </cell>
        </row>
      </sheetData>
      <sheetData sheetId="195">
        <row r="13">
          <cell r="I13">
            <v>5208.2</v>
          </cell>
        </row>
      </sheetData>
      <sheetData sheetId="196">
        <row r="13">
          <cell r="I13">
            <v>5208.2</v>
          </cell>
        </row>
      </sheetData>
      <sheetData sheetId="197">
        <row r="13">
          <cell r="I13">
            <v>5208.2</v>
          </cell>
        </row>
      </sheetData>
      <sheetData sheetId="198">
        <row r="13">
          <cell r="I13">
            <v>5208.2</v>
          </cell>
        </row>
      </sheetData>
      <sheetData sheetId="199">
        <row r="13">
          <cell r="I13">
            <v>5208.2</v>
          </cell>
        </row>
      </sheetData>
      <sheetData sheetId="200">
        <row r="13">
          <cell r="I13">
            <v>5208.2</v>
          </cell>
        </row>
      </sheetData>
      <sheetData sheetId="201">
        <row r="13">
          <cell r="I13">
            <v>5208.2</v>
          </cell>
        </row>
      </sheetData>
      <sheetData sheetId="202">
        <row r="13">
          <cell r="I13">
            <v>5208.2</v>
          </cell>
        </row>
      </sheetData>
      <sheetData sheetId="203">
        <row r="13">
          <cell r="I13">
            <v>5208.2</v>
          </cell>
        </row>
      </sheetData>
      <sheetData sheetId="204">
        <row r="13">
          <cell r="I13">
            <v>5208.2</v>
          </cell>
        </row>
      </sheetData>
      <sheetData sheetId="205">
        <row r="13">
          <cell r="I13">
            <v>5208.2</v>
          </cell>
        </row>
      </sheetData>
      <sheetData sheetId="206">
        <row r="13">
          <cell r="I13">
            <v>5208.2</v>
          </cell>
        </row>
      </sheetData>
      <sheetData sheetId="207">
        <row r="13">
          <cell r="I13">
            <v>5208.2</v>
          </cell>
        </row>
      </sheetData>
      <sheetData sheetId="208">
        <row r="13">
          <cell r="I13">
            <v>5208.2</v>
          </cell>
        </row>
      </sheetData>
      <sheetData sheetId="209">
        <row r="13">
          <cell r="I13">
            <v>5208.2</v>
          </cell>
        </row>
      </sheetData>
      <sheetData sheetId="210">
        <row r="13">
          <cell r="I13">
            <v>5208.2</v>
          </cell>
        </row>
      </sheetData>
      <sheetData sheetId="211">
        <row r="13">
          <cell r="I13">
            <v>5208.2</v>
          </cell>
        </row>
      </sheetData>
      <sheetData sheetId="212">
        <row r="13">
          <cell r="I13">
            <v>5208.2</v>
          </cell>
        </row>
      </sheetData>
      <sheetData sheetId="213">
        <row r="13">
          <cell r="I13">
            <v>5208.2</v>
          </cell>
        </row>
      </sheetData>
      <sheetData sheetId="214">
        <row r="13">
          <cell r="I13">
            <v>5208.2</v>
          </cell>
        </row>
      </sheetData>
      <sheetData sheetId="215">
        <row r="13">
          <cell r="I13">
            <v>5208.2</v>
          </cell>
        </row>
      </sheetData>
      <sheetData sheetId="216">
        <row r="13">
          <cell r="I13">
            <v>5208.2</v>
          </cell>
        </row>
      </sheetData>
      <sheetData sheetId="217">
        <row r="13">
          <cell r="I13">
            <v>5208.2</v>
          </cell>
        </row>
      </sheetData>
      <sheetData sheetId="218">
        <row r="13">
          <cell r="I13">
            <v>5208.2</v>
          </cell>
        </row>
      </sheetData>
      <sheetData sheetId="219">
        <row r="13">
          <cell r="I13">
            <v>5208.2</v>
          </cell>
        </row>
      </sheetData>
      <sheetData sheetId="220">
        <row r="13">
          <cell r="I13">
            <v>5208.2</v>
          </cell>
        </row>
      </sheetData>
      <sheetData sheetId="221">
        <row r="13">
          <cell r="I13">
            <v>5208.2</v>
          </cell>
        </row>
      </sheetData>
      <sheetData sheetId="222">
        <row r="13">
          <cell r="I13">
            <v>5208.2</v>
          </cell>
        </row>
      </sheetData>
      <sheetData sheetId="223">
        <row r="13">
          <cell r="I13">
            <v>5208.2</v>
          </cell>
        </row>
      </sheetData>
      <sheetData sheetId="224">
        <row r="13">
          <cell r="I13">
            <v>5208.2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  <sheetName val="Presup."/>
      <sheetName val="EDIFICIO COUNTERS"/>
      <sheetName val="LISTADO INSUMOS DEL 2000"/>
      <sheetName val="Resumen Precio Equipos"/>
      <sheetName val="O.M. y Salarios"/>
      <sheetName val="Materiales"/>
      <sheetName val="PRESUP. HOSPIT. VERON"/>
      <sheetName val="Insumos"/>
      <sheetName val="Análisis de Precios"/>
      <sheetName val="ANALISIS_STO_DGO2"/>
      <sheetName val="PRES__BOCA_NUEVA2"/>
      <sheetName val="CONTRARO_SEÑALIZACIONES2"/>
      <sheetName val="EDIFICIO_COUNTERS"/>
      <sheetName val="LISTADO_INSUMOS_DEL_2000"/>
      <sheetName val="Presup_"/>
      <sheetName val="Análisis_de_Precios"/>
      <sheetName val="Resumen_Precio_Equipos"/>
      <sheetName val="O_M__y_Salarios"/>
      <sheetName val="Resumen"/>
      <sheetName val="Planilla &lt;ENM#5&gt;"/>
      <sheetName val="Resumen Reducciones"/>
      <sheetName val="Planilla..."/>
      <sheetName val="Planilla"/>
      <sheetName val="Amortización"/>
      <sheetName val="Estudios y Diseños"/>
      <sheetName val="&lt;T-0&gt;Sop.Estudios.y.Diseños"/>
      <sheetName val="Otros Indirectos"/>
      <sheetName val="(1)-Trab.Gen"/>
      <sheetName val="1.01"/>
      <sheetName val="1.02"/>
      <sheetName val="1.03"/>
      <sheetName val="1.04"/>
      <sheetName val="1.05"/>
      <sheetName val="(2)-Mov.Tierra"/>
      <sheetName val="2.01"/>
      <sheetName val="2.02"/>
      <sheetName val="2.03"/>
      <sheetName val="&lt;T-1&gt;Sop.Alambradas"/>
      <sheetName val="100.01"/>
      <sheetName val="2.06"/>
      <sheetName val="2.07"/>
      <sheetName val="2.09"/>
      <sheetName val="&lt;T-3&gt;Sop.Exc.Inservible.&amp;.NClas"/>
      <sheetName val="2.10"/>
      <sheetName val="2.11"/>
      <sheetName val="2.12@2.14-116.03"/>
      <sheetName val="Rutas.Acarreo"/>
      <sheetName val="2.15"/>
      <sheetName val="2.16"/>
      <sheetName val="2.17"/>
      <sheetName val="2.18"/>
      <sheetName val="&lt;T-4&gt;Sop.Relleno-(Previo)"/>
      <sheetName val="&lt;T-4&gt;Sop.Relleno-(Acumulado)"/>
      <sheetName val="ajustes de reporte relleno"/>
      <sheetName val="&lt;T-4&gt;Sop.Relleno-(Periodo)"/>
      <sheetName val="&lt;T-5&gt;Sop.Pedraplén"/>
      <sheetName val="2.19"/>
      <sheetName val="2.22"/>
      <sheetName val="PN-2.04"/>
      <sheetName val="&lt;T-7&gt;Sop.Perfilado&amp;Grama"/>
      <sheetName val="2.24"/>
      <sheetName val="2.36"/>
      <sheetName val="Mejoramiento Fundación"/>
      <sheetName val="116.01"/>
      <sheetName val="116.02"/>
      <sheetName val="&lt;T-14&gt;Estabilización.Cal"/>
      <sheetName val="&lt;T-15&gt;Estabilización.Cemento"/>
      <sheetName val="PN-2.06"/>
      <sheetName val="Interferencias-Tuberías"/>
      <sheetName val="128.01"/>
      <sheetName val="&lt;Presup&gt;Tubería.Yuca"/>
      <sheetName val="139.01"/>
      <sheetName val="&lt;Presup&gt;Tub.Haras.Nacionales"/>
      <sheetName val="184.01"/>
      <sheetName val="&lt;Presup&gt;Tubería.Mata.Gorda"/>
      <sheetName val="184.02"/>
      <sheetName val="&lt;Presup&gt;Tubería.El.Aguacate"/>
      <sheetName val="184.03"/>
      <sheetName val="&lt;Presup&gt;Tubería.La.Victoria"/>
      <sheetName val="139.02"/>
      <sheetName val="&lt;Presup&gt;Tubería.Juan.Tomás"/>
      <sheetName val="161.01"/>
      <sheetName val="&lt;Presup&gt;Tubería.Mal.Nombre"/>
      <sheetName val="PN-2.01"/>
      <sheetName val="&lt;Presup&gt;Tubería.Varios.Trabajos"/>
      <sheetName val="(3)-Drenaje"/>
      <sheetName val="Cunetas"/>
      <sheetName val="3.1.02"/>
      <sheetName val="3.1.03"/>
      <sheetName val="150.01"/>
      <sheetName val="150.02"/>
      <sheetName val="162.01"/>
      <sheetName val="Drenaje Subterraneo"/>
      <sheetName val="3.3.01"/>
      <sheetName val="3.3.02"/>
      <sheetName val="Alc.Cajón"/>
      <sheetName val="100.02"/>
      <sheetName val="3.4.1.01"/>
      <sheetName val="3.4.1.02"/>
      <sheetName val="3.4.1.03"/>
      <sheetName val="3.4.1.04"/>
      <sheetName val="3.4.1.05"/>
      <sheetName val="3.4.1.06"/>
      <sheetName val="3.4.1.07"/>
      <sheetName val="3.4.1.08"/>
      <sheetName val="3.4.1.09"/>
      <sheetName val="3.4.1.10"/>
      <sheetName val="3.4.1.11"/>
      <sheetName val="3.4.1.12"/>
      <sheetName val="101.01"/>
      <sheetName val="3.4.1.16"/>
      <sheetName val="3.4.1.17"/>
      <sheetName val="Alc.Tubular"/>
      <sheetName val="3.4.2.01"/>
      <sheetName val="3.4.2.03"/>
      <sheetName val="3.4.2.04"/>
      <sheetName val="3.4.2.06"/>
      <sheetName val="3.4.2.07"/>
      <sheetName val="3.4.2.08"/>
      <sheetName val="3.4.2.09"/>
      <sheetName val="3.4.2.10"/>
      <sheetName val="3.4.2.11"/>
      <sheetName val="3.4.2.12"/>
      <sheetName val="&lt;T-6&gt;Sop.Exc.Rell.Estr.Alcant."/>
      <sheetName val="Colectores"/>
      <sheetName val="119.01"/>
      <sheetName val="119.02"/>
      <sheetName val="119.03"/>
      <sheetName val="119.04"/>
      <sheetName val="119.05"/>
      <sheetName val="119.06"/>
      <sheetName val="119.07"/>
      <sheetName val="119.08"/>
      <sheetName val="119.09"/>
      <sheetName val="129.01"/>
      <sheetName val="&lt;T-8&gt;Sop.Acero.Alcantarillas"/>
      <sheetName val="(4)-Estructuras"/>
      <sheetName val="(Puente)-Mal Nombre"/>
      <sheetName val="4.1.1.01"/>
      <sheetName val="4.1.1.04"/>
      <sheetName val="4.1.1.06"/>
      <sheetName val="4.1.1.08"/>
      <sheetName val="104.01"/>
      <sheetName val="104.02"/>
      <sheetName val="4.1.1.9"/>
      <sheetName val="4.1.1.10"/>
      <sheetName val="4.1.1.11"/>
      <sheetName val="4.1.1.12"/>
      <sheetName val="4.1.1.14"/>
      <sheetName val="4.1.1.15"/>
      <sheetName val="4.1.1.16"/>
      <sheetName val="4.1.1.18"/>
      <sheetName val="4.1.1.21"/>
      <sheetName val="130.01"/>
      <sheetName val="4.1.1.22"/>
      <sheetName val="4.1.1.25"/>
      <sheetName val="4.1.1.26"/>
      <sheetName val="120.01"/>
      <sheetName val="104.03"/>
      <sheetName val="4.1.4.04"/>
      <sheetName val="102.01"/>
      <sheetName val="102.02"/>
      <sheetName val="102.03"/>
      <sheetName val="102.04"/>
      <sheetName val="102.05"/>
      <sheetName val="4.1.4.06"/>
      <sheetName val="4.1.4.08"/>
      <sheetName val="4.1.4.09"/>
      <sheetName val="4.1.4.11"/>
      <sheetName val="4.1.4.18"/>
      <sheetName val="(Puente)-Dajao"/>
      <sheetName val="4.1.4.25"/>
      <sheetName val="106.02"/>
      <sheetName val="113.01"/>
      <sheetName val="113.02"/>
      <sheetName val="113.03"/>
      <sheetName val="106.01"/>
      <sheetName val="121.01"/>
      <sheetName val="121.02"/>
      <sheetName val="131.01"/>
      <sheetName val="131.02"/>
      <sheetName val="140.01"/>
      <sheetName val="140.02"/>
      <sheetName val="145.01"/>
      <sheetName val="145.02"/>
      <sheetName val="145.03"/>
      <sheetName val="145.04"/>
      <sheetName val="145.05"/>
      <sheetName val="163.01"/>
      <sheetName val="(Puente)-Haras Nacionales"/>
      <sheetName val="PN-4.2.2.02"/>
      <sheetName val="151.01"/>
      <sheetName val="4.2.2.02"/>
      <sheetName val="4.2.2.03"/>
      <sheetName val="4.2.2.04"/>
      <sheetName val="4.2.2.10"/>
      <sheetName val="151.02"/>
      <sheetName val="4.2.2.11"/>
      <sheetName val="4.2.2.12"/>
      <sheetName val="4.2.2.13"/>
      <sheetName val="103.01"/>
      <sheetName val="103.02"/>
      <sheetName val="103.03"/>
      <sheetName val="103.04"/>
      <sheetName val="105.01"/>
      <sheetName val="105.02"/>
      <sheetName val="105.03"/>
      <sheetName val="4.2.2.15 "/>
      <sheetName val="4.2.2.16"/>
      <sheetName val="4.2.2.17"/>
      <sheetName val="108.01"/>
      <sheetName val="108.02"/>
      <sheetName val="108.03"/>
      <sheetName val="111.01"/>
      <sheetName val="111.02"/>
      <sheetName val="111.03"/>
      <sheetName val="111.04"/>
      <sheetName val="114.01"/>
      <sheetName val="122.01"/>
      <sheetName val="141.01"/>
      <sheetName val="141.02"/>
      <sheetName val="141.03"/>
      <sheetName val="132.01"/>
      <sheetName val="132.02"/>
      <sheetName val="zapata bordillo-haras"/>
      <sheetName val="(Puente)-Yuca"/>
      <sheetName val="4.1.3.04"/>
      <sheetName val="4.1.3.06"/>
      <sheetName val="4.1.3.07"/>
      <sheetName val="4.1.3.08"/>
      <sheetName val="4.1.3.09"/>
      <sheetName val="112.01"/>
      <sheetName val="112.02"/>
      <sheetName val="112.03"/>
      <sheetName val="112.04"/>
      <sheetName val="112.05"/>
      <sheetName val="112.06"/>
      <sheetName val="112.07"/>
      <sheetName val="4.1.3.01"/>
      <sheetName val="4.1.3.18"/>
      <sheetName val="4.1.3.25"/>
      <sheetName val="123.01"/>
      <sheetName val="123.02"/>
      <sheetName val="123.03"/>
      <sheetName val="133.01"/>
      <sheetName val="142.01"/>
      <sheetName val="142.02"/>
      <sheetName val="146.01"/>
      <sheetName val="146.02"/>
      <sheetName val="146.03"/>
      <sheetName val="146.04"/>
      <sheetName val="152.01"/>
      <sheetName val="152.02"/>
      <sheetName val="164.01"/>
      <sheetName val="zapata.bordillo.losa.Yuca"/>
      <sheetName val="172.01"/>
      <sheetName val="172.02"/>
      <sheetName val="172.03"/>
      <sheetName val="PN-4.1.3.01"/>
      <sheetName val="PN-4.1.3.02"/>
      <sheetName val="PN-4.1.3.03"/>
      <sheetName val="PN-4.1.3.04"/>
      <sheetName val="(Puente)-Cabón"/>
      <sheetName val="4.1.2.06"/>
      <sheetName val="4.1.2.07"/>
      <sheetName val="4.1.2.11"/>
      <sheetName val="4.1.2.18"/>
      <sheetName val="4.1.2.20"/>
      <sheetName val="4.1.2.08"/>
      <sheetName val="4.1.2.25"/>
      <sheetName val="134.01"/>
      <sheetName val="134.02"/>
      <sheetName val="134.03"/>
      <sheetName val="143.01"/>
      <sheetName val="147.01"/>
      <sheetName val="153.01"/>
      <sheetName val="165.01"/>
      <sheetName val="165.02"/>
      <sheetName val="165.03"/>
      <sheetName val="173.01"/>
      <sheetName val="173.02"/>
      <sheetName val="PN-4.1.2.01"/>
      <sheetName val="PN-4.1.2.03"/>
      <sheetName val="PN-4.1.2.04"/>
      <sheetName val="PN-4.1.2.05"/>
      <sheetName val="153.02"/>
      <sheetName val="153.03"/>
      <sheetName val="(Puente)-Tossa"/>
      <sheetName val="4.1.5.04"/>
      <sheetName val="4.1.5.06"/>
      <sheetName val="4.1.5.07"/>
      <sheetName val="4.1.5.08"/>
      <sheetName val="4.1.5.09"/>
      <sheetName val="4.1.5.11"/>
      <sheetName val="154.01"/>
      <sheetName val="154.02"/>
      <sheetName val="135.01"/>
      <sheetName val="135.02"/>
      <sheetName val="135.03"/>
      <sheetName val="135.04"/>
      <sheetName val="135.05"/>
      <sheetName val="166.01"/>
      <sheetName val="174.01"/>
      <sheetName val="174.02"/>
      <sheetName val="174.03"/>
      <sheetName val="PN-4.1.5.03"/>
      <sheetName val="PN-4.1.5.05"/>
      <sheetName val="PN-4.1.5.06"/>
      <sheetName val="PN-4.1.5.07"/>
      <sheetName val="PN-4.1.5.08"/>
      <sheetName val="PN-4.1.5.09"/>
      <sheetName val="PN-4.1.5.11"/>
      <sheetName val="PN-4.1.5.12"/>
      <sheetName val="174.04"/>
      <sheetName val="174.05"/>
      <sheetName val="174.06"/>
      <sheetName val="174.07"/>
      <sheetName val="PN-4.1.5.13"/>
      <sheetName val="(Puente)-Ozama"/>
      <sheetName val="4.1.6.02"/>
      <sheetName val="4.1.6.05"/>
      <sheetName val="4.1.6.07"/>
      <sheetName val="4.1.6.09"/>
      <sheetName val="4.1.6.10"/>
      <sheetName val="&lt;P.U.&gt;Estructura.Puente"/>
      <sheetName val="4.1.6.13"/>
      <sheetName val="4.1.6.17"/>
      <sheetName val="175.01"/>
      <sheetName val="175.02"/>
      <sheetName val="175.03"/>
      <sheetName val="175.04"/>
      <sheetName val="PN-4.1.6.03"/>
      <sheetName val="175.05"/>
      <sheetName val="144.01"/>
      <sheetName val="144.02"/>
      <sheetName val="144.03"/>
      <sheetName val="155.01"/>
      <sheetName val="155.02"/>
      <sheetName val="155.03"/>
      <sheetName val="PN-4.1.6.06"/>
      <sheetName val="PN-4.1.6.09@PN-4.1.6.11"/>
      <sheetName val="PN-4.1.6.14"/>
      <sheetName val="(Puente)-Juan Tomas"/>
      <sheetName val="156.01"/>
      <sheetName val="156.02"/>
      <sheetName val="167.01"/>
      <sheetName val="176.01"/>
      <sheetName val="176.02"/>
      <sheetName val="176.03"/>
      <sheetName val="176.04"/>
      <sheetName val="176.05"/>
      <sheetName val="176.06"/>
      <sheetName val="176.07"/>
      <sheetName val="176.08"/>
      <sheetName val="176.09"/>
      <sheetName val="176.10"/>
      <sheetName val="176.11"/>
      <sheetName val="176.12"/>
      <sheetName val="PN-4.1.7.04"/>
      <sheetName val="PN-4.1.7.05"/>
      <sheetName val="PN-4.1.7.06"/>
      <sheetName val="PN-4.1.7.09"/>
      <sheetName val="PN-4.1.7.10"/>
      <sheetName val="PN-4.1.7.11"/>
      <sheetName val="PN-4.1.7.12"/>
      <sheetName val="PN-4.1.7.14"/>
      <sheetName val="PN-4.1.7.20"/>
      <sheetName val="PN-4.1.7.29"/>
      <sheetName val="(Distribuidor)-Punta-Yamasá"/>
      <sheetName val="4.2.1.05"/>
      <sheetName val="4.2.1.17"/>
      <sheetName val="4.2.1.10 "/>
      <sheetName val="4.2.1.11"/>
      <sheetName val="4.2.1.13"/>
      <sheetName val="115.01"/>
      <sheetName val="115.02"/>
      <sheetName val="115.03"/>
      <sheetName val="115.04"/>
      <sheetName val="115.05"/>
      <sheetName val="115.06"/>
      <sheetName val="115.07"/>
      <sheetName val="115.08"/>
      <sheetName val="124.01"/>
      <sheetName val="124.02"/>
      <sheetName val="124.03"/>
      <sheetName val="124.04"/>
      <sheetName val="124.05"/>
      <sheetName val="148.01"/>
      <sheetName val="148.02"/>
      <sheetName val="157.01"/>
      <sheetName val="157.02"/>
      <sheetName val="PN-4.2.1.03"/>
      <sheetName val="PN-4.2.1.05"/>
      <sheetName val="PN-4.2.1.08"/>
      <sheetName val="4.2.1.16"/>
      <sheetName val="4.2.1.21"/>
      <sheetName val="4.2.1.29"/>
      <sheetName val="4.2.1.30"/>
      <sheetName val="registros punta"/>
      <sheetName val="(Distribuidor)-La Victoria"/>
      <sheetName val="4.2.4.10"/>
      <sheetName val="4.2.4.04"/>
      <sheetName val="4.2.4.11"/>
      <sheetName val="4.2.4.15"/>
      <sheetName val="4.2.4.16"/>
      <sheetName val="4.2.4.13"/>
      <sheetName val="125.01"/>
      <sheetName val="125.02"/>
      <sheetName val="177.01"/>
      <sheetName val="177.02"/>
      <sheetName val="177.03"/>
      <sheetName val="177.04"/>
      <sheetName val="177.05"/>
      <sheetName val="177.06"/>
      <sheetName val="177.07"/>
      <sheetName val="158.01"/>
      <sheetName val="158.02"/>
      <sheetName val="158.03"/>
      <sheetName val="158.04"/>
      <sheetName val="158.05"/>
      <sheetName val="(Distribuidor)-Carre.Samaná"/>
      <sheetName val="4.2.5.01"/>
      <sheetName val="4.2.5.03"/>
      <sheetName val="4.2.5.11"/>
      <sheetName val="4.2.5.12"/>
      <sheetName val="4.2.5.13"/>
      <sheetName val="4.2.5.14"/>
      <sheetName val="178.01"/>
      <sheetName val="178.02"/>
      <sheetName val="178.03"/>
      <sheetName val="178.04"/>
      <sheetName val="178.05"/>
      <sheetName val="PN-4.2.5.04"/>
      <sheetName val="PN-4.2.5.08"/>
      <sheetName val="PN-4.2.5.12"/>
      <sheetName val="PN-4.2.5.15"/>
      <sheetName val="(Paso Inferior)-La Victoria"/>
      <sheetName val="4.3.2.10"/>
      <sheetName val="4.3.2.11"/>
      <sheetName val="4.3.2.12"/>
      <sheetName val="4.3.2.14"/>
      <sheetName val="4.3.2.15"/>
      <sheetName val="4.3.2.18"/>
      <sheetName val="4.3.2.21"/>
      <sheetName val="4.3.2.22"/>
      <sheetName val="(Paso Inferior)-Mata Mamón"/>
      <sheetName val="4.3.3.10"/>
      <sheetName val="4.3.3.11"/>
      <sheetName val="4.3.3.12"/>
      <sheetName val="4.3.3.14"/>
      <sheetName val="4.3.3.18"/>
      <sheetName val="4.3.3.21"/>
      <sheetName val="4.3.3.22"/>
      <sheetName val="(Paso Inferior)-Yabacao"/>
      <sheetName val="136.01"/>
      <sheetName val="136.02"/>
      <sheetName val="136.03"/>
      <sheetName val="136.04"/>
      <sheetName val="149.01"/>
      <sheetName val="136.05"/>
      <sheetName val="(Puente)-Provisional Ozama "/>
      <sheetName val="117.01"/>
      <sheetName val="117.02"/>
      <sheetName val="117.03"/>
      <sheetName val="117.04"/>
      <sheetName val="(Paso Inferior) El Aguacate"/>
      <sheetName val="(Paso Inferior)-Los Rojas"/>
      <sheetName val="159.01"/>
      <sheetName val="159.02"/>
      <sheetName val="159.03"/>
      <sheetName val="159.04"/>
      <sheetName val="168.01"/>
      <sheetName val="168.02"/>
      <sheetName val="168.03"/>
      <sheetName val="179.01"/>
      <sheetName val="PN-4.3.6.06"/>
      <sheetName val="(Paso Inferior)-El Aguacate"/>
      <sheetName val="169.01"/>
      <sheetName val="169.02"/>
      <sheetName val="Aguacate-.01"/>
      <sheetName val="169.03"/>
      <sheetName val="169.04"/>
      <sheetName val="180.01"/>
      <sheetName val="170.01"/>
      <sheetName val="170.02"/>
      <sheetName val="PN-4.3.5.03"/>
      <sheetName val="PN-4.3.5.04"/>
      <sheetName val="PN-4.3.5.05"/>
      <sheetName val="(Paso Inferior)-Mal Nombre"/>
      <sheetName val="170.03"/>
      <sheetName val="170.04"/>
      <sheetName val="181.01"/>
      <sheetName val="181.02"/>
      <sheetName val="117.05"/>
      <sheetName val="117.06"/>
      <sheetName val="126.01"/>
      <sheetName val="126.02"/>
      <sheetName val="137.01"/>
      <sheetName val="&lt;T-12&gt;Sop.Pedrap.Puente.Prov."/>
      <sheetName val="PN-4.3.1.03"/>
      <sheetName val="PN-4.3.1.05"/>
      <sheetName val="PN-4.3.1.07"/>
      <sheetName val="&lt;T-9&gt;Sop.Pilotes"/>
      <sheetName val="&lt;T-10&gt;Sop.Acero.Puentes"/>
      <sheetName val="Misceláneos-Estr."/>
      <sheetName val="182.01"/>
      <sheetName val="&lt;P.U.&gt;Acero.Refuerzo"/>
      <sheetName val="&lt;P.U.&gt;Pretensado.Cable.Acero"/>
      <sheetName val="Wick.Drains-Geopier"/>
      <sheetName val="109.01"/>
      <sheetName val="118.01"/>
      <sheetName val="118.02"/>
      <sheetName val="127.01"/>
      <sheetName val="171.01@171.03"/>
      <sheetName val="127.02"/>
      <sheetName val="127.03"/>
      <sheetName val="138.01"/>
      <sheetName val="&lt;T-13&gt;Drenes.Verticales"/>
      <sheetName val="&lt;T-16&gt;Pre-Perforación.Drenes"/>
      <sheetName val="&lt;T-17&gt;Columna.de.Grava"/>
      <sheetName val="&lt;T-18&gt;Columna.Grava.Terravanza"/>
      <sheetName val="Peaje"/>
      <sheetName val="4.4.02"/>
      <sheetName val="PN-4.4.01"/>
      <sheetName val="PN-4.4.02"/>
      <sheetName val="(5)-Estructura.de.Pavimento"/>
      <sheetName val="5.01"/>
      <sheetName val="5.02"/>
      <sheetName val="5.03@5.06"/>
      <sheetName val="5.07@5.10"/>
      <sheetName val="5.11"/>
      <sheetName val="5.12"/>
      <sheetName val="5.13"/>
      <sheetName val="5.14"/>
      <sheetName val="5.15"/>
      <sheetName val="&lt;T-2&gt;Acopio.Base.Planta.Indio"/>
      <sheetName val="&lt;P.U.&gt;Base.Estabilizada"/>
      <sheetName val="5.16@5.19"/>
      <sheetName val="160.01"/>
      <sheetName val="160.02"/>
      <sheetName val="183.01"/>
      <sheetName val="183.02"/>
      <sheetName val="PN-5.01"/>
      <sheetName val="PN-5.03"/>
      <sheetName val="PN-5.04"/>
      <sheetName val="PN-5.05"/>
      <sheetName val="&lt;T-19&gt;Sop.SubBase"/>
      <sheetName val="&lt;T-20&gt;Sop.Base"/>
      <sheetName val="&lt;T-21&gt;Sop.Asfalto"/>
      <sheetName val="(6)-Terminaciones"/>
      <sheetName val="6.2.01"/>
      <sheetName val="6.3.01"/>
      <sheetName val="6.3.02"/>
      <sheetName val="6.3.03"/>
      <sheetName val="6.3.04"/>
      <sheetName val="6.3.05"/>
      <sheetName val="6.3.19"/>
      <sheetName val="6.3.20"/>
      <sheetName val="6.3.21"/>
      <sheetName val="6.1.01 Contenes"/>
      <sheetName val="6.1.02 Bordillos"/>
      <sheetName val="6.1.03 Aceras Hormigon "/>
      <sheetName val="6.1.04Relleno Acera"/>
      <sheetName val="Paisajismo"/>
      <sheetName val="Iluminacion Vial"/>
      <sheetName val="(7)-Electrificación e ilum."/>
      <sheetName val="7.01"/>
      <sheetName val="7.02"/>
      <sheetName val="(Reembolsables)-Militares"/>
      <sheetName val="107.01"/>
      <sheetName val="185.01"/>
      <sheetName val="&lt;T-11&gt;Sop.Militares"/>
      <sheetName val="(Reembolsables)-Interf.Electric"/>
      <sheetName val="186.01"/>
      <sheetName val="Pres. Interferencia Electrica"/>
      <sheetName val="(110)-Puente.Provisional"/>
      <sheetName val="110.01"/>
      <sheetName val="x1-relleno prueba"/>
      <sheetName val="&lt;x1&gt;Relleno.Prueba.Avenida"/>
      <sheetName val="&lt;Estatus Proyecto&gt;"/>
      <sheetName val="ANALISIS_STO_DGO3"/>
      <sheetName val="PRES__BOCA_NUEVA3"/>
      <sheetName val="CONTRARO_SEÑALIZACIONES3"/>
      <sheetName val="EDIFICIO_COUNTERS1"/>
      <sheetName val="LISTADO_INSUMOS_DEL_20001"/>
      <sheetName val="Presup_1"/>
      <sheetName val="TC-C27"/>
      <sheetName val="EX-V28"/>
      <sheetName val="RV-C13"/>
      <sheetName val="RV-C28"/>
      <sheetName val="EXC. QMC"/>
      <sheetName val="RV-H27"/>
      <sheetName val="EX-C36"/>
      <sheetName val="CF-C12"/>
      <sheetName val="EX-C37"/>
      <sheetName val="EX-C20"/>
      <sheetName val="EX-C24"/>
      <sheetName val="TRACT.MINA"/>
      <sheetName val="EX-C38"/>
      <sheetName val="EX-C27"/>
      <sheetName val="EX-C42"/>
      <sheetName val="% Ralenti CF-C12."/>
      <sheetName val="% Ralenti EXC."/>
      <sheetName val="% Ralenti EXC. (2)"/>
      <sheetName val="REND."/>
      <sheetName val="Produccion"/>
      <sheetName val="trac"/>
      <sheetName val="T. HORA"/>
      <sheetName val="Base de Dato"/>
      <sheetName val="Precio"/>
      <sheetName val="Analisis de precios SURFACE"/>
      <sheetName val="Sheet1"/>
      <sheetName val="Sheet2"/>
      <sheetName val="Sheet3"/>
      <sheetName val="Los Ángeles (Fase II)"/>
      <sheetName val="MANO DE OBRA"/>
      <sheetName val="ANALISIS_STO_DGO4"/>
      <sheetName val="PRES__BOCA_NUEVA4"/>
      <sheetName val="CONTRARO_SEÑALIZACIONES4"/>
      <sheetName val="EDIFICIO_COUNTERS2"/>
      <sheetName val="Presup_2"/>
      <sheetName val="LISTADO_INSUMOS_DEL_20002"/>
      <sheetName val="Análisis_de_Precios1"/>
      <sheetName val="Resumen_Precio_Equipos1"/>
      <sheetName val="O_M__y_Salarios1"/>
      <sheetName val="PRESUP__HOSPIT__VERON"/>
      <sheetName val="Planilla_&lt;ENM#5&gt;"/>
      <sheetName val="Resumen_Reducciones"/>
      <sheetName val="Planilla___"/>
      <sheetName val="Estudios_y_Diseños"/>
      <sheetName val="&lt;T-0&gt;Sop_Estudios_y_Diseños"/>
      <sheetName val="Otros_Indirectos"/>
      <sheetName val="(1)-Trab_Gen"/>
      <sheetName val="1_01"/>
      <sheetName val="1_02"/>
      <sheetName val="1_03"/>
      <sheetName val="1_04"/>
      <sheetName val="1_05"/>
      <sheetName val="(2)-Mov_Tierra"/>
      <sheetName val="2_01"/>
      <sheetName val="2_02"/>
      <sheetName val="2_03"/>
      <sheetName val="&lt;T-1&gt;Sop_Alambradas"/>
      <sheetName val="100_01"/>
      <sheetName val="2_06"/>
      <sheetName val="2_07"/>
      <sheetName val="2_09"/>
      <sheetName val="&lt;T-3&gt;Sop_Exc_Inservible_&amp;_NClas"/>
      <sheetName val="2_10"/>
      <sheetName val="2_11"/>
      <sheetName val="2_12@2_14-116_03"/>
      <sheetName val="Rutas_Acarreo"/>
      <sheetName val="2_15"/>
      <sheetName val="2_16"/>
      <sheetName val="2_17"/>
      <sheetName val="2_18"/>
      <sheetName val="&lt;T-4&gt;Sop_Relleno-(Previo)"/>
      <sheetName val="&lt;T-4&gt;Sop_Relleno-(Acumulado)"/>
      <sheetName val="ajustes_de_reporte_relleno"/>
      <sheetName val="&lt;T-4&gt;Sop_Relleno-(Periodo)"/>
      <sheetName val="&lt;T-5&gt;Sop_Pedraplén"/>
      <sheetName val="2_19"/>
      <sheetName val="2_22"/>
      <sheetName val="PN-2_04"/>
      <sheetName val="&lt;T-7&gt;Sop_Perfilado&amp;Grama"/>
      <sheetName val="2_24"/>
      <sheetName val="2_36"/>
      <sheetName val="Mejoramiento_Fundación"/>
      <sheetName val="116_01"/>
      <sheetName val="116_02"/>
      <sheetName val="&lt;T-14&gt;Estabilización_Cal"/>
      <sheetName val="&lt;T-15&gt;Estabilización_Cemento"/>
      <sheetName val="PN-2_06"/>
      <sheetName val="128_01"/>
      <sheetName val="&lt;Presup&gt;Tubería_Yuca"/>
      <sheetName val="139_01"/>
      <sheetName val="&lt;Presup&gt;Tub_Haras_Nacionales"/>
      <sheetName val="184_01"/>
      <sheetName val="&lt;Presup&gt;Tubería_Mata_Gorda"/>
      <sheetName val="184_02"/>
      <sheetName val="&lt;Presup&gt;Tubería_El_Aguacate"/>
      <sheetName val="184_03"/>
      <sheetName val="&lt;Presup&gt;Tubería_La_Victoria"/>
      <sheetName val="139_02"/>
      <sheetName val="&lt;Presup&gt;Tubería_Juan_Tomás"/>
      <sheetName val="161_01"/>
      <sheetName val="&lt;Presup&gt;Tubería_Mal_Nombre"/>
      <sheetName val="PN-2_01"/>
      <sheetName val="&lt;Presup&gt;Tubería_Varios_Trabajos"/>
      <sheetName val="3_1_02"/>
      <sheetName val="3_1_03"/>
      <sheetName val="150_01"/>
      <sheetName val="150_02"/>
      <sheetName val="162_01"/>
      <sheetName val="Drenaje_Subterraneo"/>
      <sheetName val="3_3_01"/>
      <sheetName val="3_3_02"/>
      <sheetName val="Alc_Cajón"/>
      <sheetName val="100_02"/>
      <sheetName val="3_4_1_01"/>
      <sheetName val="3_4_1_02"/>
      <sheetName val="3_4_1_03"/>
      <sheetName val="3_4_1_04"/>
      <sheetName val="3_4_1_05"/>
      <sheetName val="3_4_1_06"/>
      <sheetName val="3_4_1_07"/>
      <sheetName val="3_4_1_08"/>
      <sheetName val="3_4_1_09"/>
      <sheetName val="3_4_1_10"/>
      <sheetName val="3_4_1_11"/>
      <sheetName val="3_4_1_12"/>
      <sheetName val="101_01"/>
      <sheetName val="3_4_1_16"/>
      <sheetName val="3_4_1_17"/>
      <sheetName val="Alc_Tubular"/>
      <sheetName val="3_4_2_01"/>
      <sheetName val="3_4_2_03"/>
      <sheetName val="3_4_2_04"/>
      <sheetName val="3_4_2_06"/>
      <sheetName val="3_4_2_07"/>
      <sheetName val="3_4_2_08"/>
      <sheetName val="3_4_2_09"/>
      <sheetName val="3_4_2_10"/>
      <sheetName val="3_4_2_11"/>
      <sheetName val="3_4_2_12"/>
      <sheetName val="&lt;T-6&gt;Sop_Exc_Rell_Estr_Alcant_"/>
      <sheetName val="119_01"/>
      <sheetName val="119_02"/>
      <sheetName val="119_03"/>
      <sheetName val="119_04"/>
      <sheetName val="119_05"/>
      <sheetName val="119_06"/>
      <sheetName val="119_07"/>
      <sheetName val="119_08"/>
      <sheetName val="119_09"/>
      <sheetName val="129_01"/>
      <sheetName val="&lt;T-8&gt;Sop_Acero_Alcantarillas"/>
      <sheetName val="(Puente)-Mal_Nombre"/>
      <sheetName val="4_1_1_01"/>
      <sheetName val="4_1_1_04"/>
      <sheetName val="4_1_1_06"/>
      <sheetName val="4_1_1_08"/>
      <sheetName val="104_01"/>
      <sheetName val="104_02"/>
      <sheetName val="4_1_1_9"/>
      <sheetName val="4_1_1_10"/>
      <sheetName val="4_1_1_11"/>
      <sheetName val="4_1_1_12"/>
      <sheetName val="4_1_1_14"/>
      <sheetName val="4_1_1_15"/>
      <sheetName val="4_1_1_16"/>
      <sheetName val="4_1_1_18"/>
      <sheetName val="4_1_1_21"/>
      <sheetName val="130_01"/>
      <sheetName val="4_1_1_22"/>
      <sheetName val="4_1_1_25"/>
      <sheetName val="4_1_1_26"/>
      <sheetName val="120_01"/>
      <sheetName val="104_03"/>
      <sheetName val="4_1_4_04"/>
      <sheetName val="102_01"/>
      <sheetName val="102_02"/>
      <sheetName val="102_03"/>
      <sheetName val="102_04"/>
      <sheetName val="102_05"/>
      <sheetName val="4_1_4_06"/>
      <sheetName val="4_1_4_08"/>
      <sheetName val="4_1_4_09"/>
      <sheetName val="4_1_4_11"/>
      <sheetName val="4_1_4_18"/>
      <sheetName val="4_1_4_25"/>
      <sheetName val="106_02"/>
      <sheetName val="113_01"/>
      <sheetName val="113_02"/>
      <sheetName val="113_03"/>
      <sheetName val="106_01"/>
      <sheetName val="121_01"/>
      <sheetName val="121_02"/>
      <sheetName val="131_01"/>
      <sheetName val="131_02"/>
      <sheetName val="140_01"/>
      <sheetName val="140_02"/>
      <sheetName val="145_01"/>
      <sheetName val="145_02"/>
      <sheetName val="145_03"/>
      <sheetName val="145_04"/>
      <sheetName val="145_05"/>
      <sheetName val="163_01"/>
      <sheetName val="(Puente)-Haras_Nacionales"/>
      <sheetName val="PN-4_2_2_02"/>
      <sheetName val="151_01"/>
      <sheetName val="4_2_2_02"/>
      <sheetName val="4_2_2_03"/>
      <sheetName val="4_2_2_04"/>
      <sheetName val="4_2_2_10"/>
      <sheetName val="151_02"/>
      <sheetName val="4_2_2_11"/>
      <sheetName val="4_2_2_12"/>
      <sheetName val="4_2_2_13"/>
      <sheetName val="103_01"/>
      <sheetName val="103_02"/>
      <sheetName val="103_03"/>
      <sheetName val="103_04"/>
      <sheetName val="105_01"/>
      <sheetName val="105_02"/>
      <sheetName val="105_03"/>
      <sheetName val="4_2_2_15_"/>
      <sheetName val="4_2_2_16"/>
      <sheetName val="4_2_2_17"/>
      <sheetName val="108_01"/>
      <sheetName val="108_02"/>
      <sheetName val="108_03"/>
      <sheetName val="111_01"/>
      <sheetName val="111_02"/>
      <sheetName val="111_03"/>
      <sheetName val="111_04"/>
      <sheetName val="114_01"/>
      <sheetName val="122_01"/>
      <sheetName val="141_01"/>
      <sheetName val="141_02"/>
      <sheetName val="141_03"/>
      <sheetName val="132_01"/>
      <sheetName val="132_02"/>
      <sheetName val="zapata_bordillo-haras"/>
      <sheetName val="4_1_3_04"/>
      <sheetName val="4_1_3_06"/>
      <sheetName val="4_1_3_07"/>
      <sheetName val="4_1_3_08"/>
      <sheetName val="4_1_3_09"/>
      <sheetName val="112_01"/>
      <sheetName val="112_02"/>
      <sheetName val="112_03"/>
      <sheetName val="112_04"/>
      <sheetName val="112_05"/>
      <sheetName val="112_06"/>
      <sheetName val="112_07"/>
      <sheetName val="4_1_3_01"/>
      <sheetName val="4_1_3_18"/>
      <sheetName val="4_1_3_25"/>
      <sheetName val="123_01"/>
      <sheetName val="123_02"/>
      <sheetName val="123_03"/>
      <sheetName val="133_01"/>
      <sheetName val="142_01"/>
      <sheetName val="142_02"/>
      <sheetName val="146_01"/>
      <sheetName val="146_02"/>
      <sheetName val="146_03"/>
      <sheetName val="146_04"/>
      <sheetName val="152_01"/>
      <sheetName val="152_02"/>
      <sheetName val="164_01"/>
      <sheetName val="zapata_bordillo_losa_Yuca"/>
      <sheetName val="172_01"/>
      <sheetName val="172_02"/>
      <sheetName val="172_03"/>
      <sheetName val="PN-4_1_3_01"/>
      <sheetName val="PN-4_1_3_02"/>
      <sheetName val="PN-4_1_3_03"/>
      <sheetName val="PN-4_1_3_04"/>
      <sheetName val="4_1_2_06"/>
      <sheetName val="4_1_2_07"/>
      <sheetName val="4_1_2_11"/>
      <sheetName val="4_1_2_18"/>
      <sheetName val="4_1_2_20"/>
      <sheetName val="4_1_2_08"/>
      <sheetName val="4_1_2_25"/>
      <sheetName val="134_01"/>
      <sheetName val="134_02"/>
      <sheetName val="134_03"/>
      <sheetName val="143_01"/>
      <sheetName val="147_01"/>
      <sheetName val="153_01"/>
      <sheetName val="165_01"/>
      <sheetName val="165_02"/>
      <sheetName val="165_03"/>
      <sheetName val="173_01"/>
      <sheetName val="173_02"/>
      <sheetName val="PN-4_1_2_01"/>
      <sheetName val="PN-4_1_2_03"/>
      <sheetName val="PN-4_1_2_04"/>
      <sheetName val="PN-4_1_2_05"/>
      <sheetName val="153_02"/>
      <sheetName val="153_03"/>
      <sheetName val="4_1_5_04"/>
      <sheetName val="4_1_5_06"/>
      <sheetName val="4_1_5_07"/>
      <sheetName val="4_1_5_08"/>
      <sheetName val="4_1_5_09"/>
      <sheetName val="4_1_5_11"/>
      <sheetName val="154_01"/>
      <sheetName val="154_02"/>
      <sheetName val="135_01"/>
      <sheetName val="135_02"/>
      <sheetName val="135_03"/>
      <sheetName val="135_04"/>
      <sheetName val="135_05"/>
      <sheetName val="166_01"/>
      <sheetName val="174_01"/>
      <sheetName val="174_02"/>
      <sheetName val="174_03"/>
      <sheetName val="PN-4_1_5_03"/>
      <sheetName val="PN-4_1_5_05"/>
      <sheetName val="PN-4_1_5_06"/>
      <sheetName val="PN-4_1_5_07"/>
      <sheetName val="PN-4_1_5_08"/>
      <sheetName val="PN-4_1_5_09"/>
      <sheetName val="PN-4_1_5_11"/>
      <sheetName val="PN-4_1_5_12"/>
      <sheetName val="174_04"/>
      <sheetName val="174_05"/>
      <sheetName val="174_06"/>
      <sheetName val="174_07"/>
      <sheetName val="PN-4_1_5_13"/>
      <sheetName val="4_1_6_02"/>
      <sheetName val="4_1_6_05"/>
      <sheetName val="4_1_6_07"/>
      <sheetName val="4_1_6_09"/>
      <sheetName val="4_1_6_10"/>
      <sheetName val="&lt;P_U_&gt;Estructura_Puente"/>
      <sheetName val="4_1_6_13"/>
      <sheetName val="4_1_6_17"/>
      <sheetName val="175_01"/>
      <sheetName val="175_02"/>
      <sheetName val="175_03"/>
      <sheetName val="175_04"/>
      <sheetName val="PN-4_1_6_03"/>
      <sheetName val="175_05"/>
      <sheetName val="144_01"/>
      <sheetName val="144_02"/>
      <sheetName val="144_03"/>
      <sheetName val="155_01"/>
      <sheetName val="155_02"/>
      <sheetName val="155_03"/>
      <sheetName val="PN-4_1_6_06"/>
      <sheetName val="PN-4_1_6_09@PN-4_1_6_11"/>
      <sheetName val="PN-4_1_6_14"/>
      <sheetName val="(Puente)-Juan_Tomas"/>
      <sheetName val="156_01"/>
      <sheetName val="156_02"/>
      <sheetName val="167_01"/>
      <sheetName val="176_01"/>
      <sheetName val="176_02"/>
      <sheetName val="176_03"/>
      <sheetName val="176_04"/>
      <sheetName val="176_05"/>
      <sheetName val="176_06"/>
      <sheetName val="176_07"/>
      <sheetName val="176_08"/>
      <sheetName val="176_09"/>
      <sheetName val="176_10"/>
      <sheetName val="176_11"/>
      <sheetName val="176_12"/>
      <sheetName val="PN-4_1_7_04"/>
      <sheetName val="PN-4_1_7_05"/>
      <sheetName val="PN-4_1_7_06"/>
      <sheetName val="PN-4_1_7_09"/>
      <sheetName val="PN-4_1_7_10"/>
      <sheetName val="PN-4_1_7_11"/>
      <sheetName val="PN-4_1_7_12"/>
      <sheetName val="PN-4_1_7_14"/>
      <sheetName val="PN-4_1_7_20"/>
      <sheetName val="PN-4_1_7_29"/>
      <sheetName val="4_2_1_05"/>
      <sheetName val="4_2_1_17"/>
      <sheetName val="4_2_1_10_"/>
      <sheetName val="4_2_1_11"/>
      <sheetName val="4_2_1_13"/>
      <sheetName val="115_01"/>
      <sheetName val="115_02"/>
      <sheetName val="115_03"/>
      <sheetName val="115_04"/>
      <sheetName val="115_05"/>
      <sheetName val="115_06"/>
      <sheetName val="115_07"/>
      <sheetName val="115_08"/>
      <sheetName val="124_01"/>
      <sheetName val="124_02"/>
      <sheetName val="124_03"/>
      <sheetName val="124_04"/>
      <sheetName val="124_05"/>
      <sheetName val="148_01"/>
      <sheetName val="148_02"/>
      <sheetName val="157_01"/>
      <sheetName val="157_02"/>
      <sheetName val="PN-4_2_1_03"/>
      <sheetName val="PN-4_2_1_05"/>
      <sheetName val="PN-4_2_1_08"/>
      <sheetName val="4_2_1_16"/>
      <sheetName val="4_2_1_21"/>
      <sheetName val="4_2_1_29"/>
      <sheetName val="4_2_1_30"/>
      <sheetName val="registros_punta"/>
      <sheetName val="(Distribuidor)-La_Victoria"/>
      <sheetName val="4_2_4_10"/>
      <sheetName val="4_2_4_04"/>
      <sheetName val="4_2_4_11"/>
      <sheetName val="4_2_4_15"/>
      <sheetName val="4_2_4_16"/>
      <sheetName val="4_2_4_13"/>
      <sheetName val="125_01"/>
      <sheetName val="125_02"/>
      <sheetName val="177_01"/>
      <sheetName val="177_02"/>
      <sheetName val="177_03"/>
      <sheetName val="177_04"/>
      <sheetName val="177_05"/>
      <sheetName val="177_06"/>
      <sheetName val="177_07"/>
      <sheetName val="158_01"/>
      <sheetName val="158_02"/>
      <sheetName val="158_03"/>
      <sheetName val="158_04"/>
      <sheetName val="158_05"/>
      <sheetName val="(Distribuidor)-Carre_Samaná"/>
      <sheetName val="4_2_5_01"/>
      <sheetName val="4_2_5_03"/>
      <sheetName val="4_2_5_11"/>
      <sheetName val="4_2_5_12"/>
      <sheetName val="4_2_5_13"/>
      <sheetName val="4_2_5_14"/>
      <sheetName val="178_01"/>
      <sheetName val="178_02"/>
      <sheetName val="178_03"/>
      <sheetName val="178_04"/>
      <sheetName val="178_05"/>
      <sheetName val="PN-4_2_5_04"/>
      <sheetName val="PN-4_2_5_08"/>
      <sheetName val="PN-4_2_5_12"/>
      <sheetName val="PN-4_2_5_15"/>
      <sheetName val="(Paso_Inferior)-La_Victoria"/>
      <sheetName val="4_3_2_10"/>
      <sheetName val="4_3_2_11"/>
      <sheetName val="4_3_2_12"/>
      <sheetName val="4_3_2_14"/>
      <sheetName val="4_3_2_15"/>
      <sheetName val="4_3_2_18"/>
      <sheetName val="4_3_2_21"/>
      <sheetName val="4_3_2_22"/>
      <sheetName val="(Paso_Inferior)-Mata_Mamón"/>
      <sheetName val="4_3_3_10"/>
      <sheetName val="4_3_3_11"/>
      <sheetName val="4_3_3_12"/>
      <sheetName val="4_3_3_14"/>
      <sheetName val="4_3_3_18"/>
      <sheetName val="4_3_3_21"/>
      <sheetName val="4_3_3_22"/>
      <sheetName val="(Paso_Inferior)-Yabacao"/>
      <sheetName val="136_01"/>
      <sheetName val="136_02"/>
      <sheetName val="136_03"/>
      <sheetName val="136_04"/>
      <sheetName val="149_01"/>
      <sheetName val="136_05"/>
      <sheetName val="(Puente)-Provisional_Ozama_"/>
      <sheetName val="117_01"/>
      <sheetName val="117_02"/>
      <sheetName val="117_03"/>
      <sheetName val="117_04"/>
      <sheetName val="(Paso_Inferior)_El_Aguacate"/>
      <sheetName val="(Paso_Inferior)-Los_Rojas"/>
      <sheetName val="159_01"/>
      <sheetName val="159_02"/>
      <sheetName val="159_03"/>
      <sheetName val="159_04"/>
      <sheetName val="168_01"/>
      <sheetName val="168_02"/>
      <sheetName val="168_03"/>
      <sheetName val="179_01"/>
      <sheetName val="PN-4_3_6_06"/>
      <sheetName val="(Paso_Inferior)-El_Aguacate"/>
      <sheetName val="169_01"/>
      <sheetName val="169_02"/>
      <sheetName val="Aguacate-_01"/>
      <sheetName val="169_03"/>
      <sheetName val="169_04"/>
      <sheetName val="180_01"/>
      <sheetName val="170_01"/>
      <sheetName val="170_02"/>
      <sheetName val="PN-4_3_5_03"/>
      <sheetName val="PN-4_3_5_04"/>
      <sheetName val="PN-4_3_5_05"/>
      <sheetName val="(Paso_Inferior)-Mal_Nombre"/>
      <sheetName val="170_03"/>
      <sheetName val="170_04"/>
      <sheetName val="181_01"/>
      <sheetName val="181_02"/>
      <sheetName val="117_05"/>
      <sheetName val="117_06"/>
      <sheetName val="126_01"/>
      <sheetName val="126_02"/>
      <sheetName val="137_01"/>
      <sheetName val="&lt;T-12&gt;Sop_Pedrap_Puente_Prov_"/>
      <sheetName val="PN-4_3_1_03"/>
      <sheetName val="PN-4_3_1_05"/>
      <sheetName val="PN-4_3_1_07"/>
      <sheetName val="&lt;T-9&gt;Sop_Pilotes"/>
      <sheetName val="&lt;T-10&gt;Sop_Acero_Puentes"/>
      <sheetName val="Misceláneos-Estr_"/>
      <sheetName val="182_01"/>
      <sheetName val="&lt;P_U_&gt;Acero_Refuerzo"/>
      <sheetName val="&lt;P_U_&gt;Pretensado_Cable_Acero"/>
      <sheetName val="Wick_Drains-Geopier"/>
      <sheetName val="109_01"/>
      <sheetName val="118_01"/>
      <sheetName val="118_02"/>
      <sheetName val="127_01"/>
      <sheetName val="171_01@171_03"/>
      <sheetName val="127_02"/>
      <sheetName val="127_03"/>
      <sheetName val="138_01"/>
      <sheetName val="&lt;T-13&gt;Drenes_Verticales"/>
      <sheetName val="&lt;T-16&gt;Pre-Perforación_Drenes"/>
      <sheetName val="&lt;T-17&gt;Columna_de_Grava"/>
      <sheetName val="&lt;T-18&gt;Columna_Grava_Terravanza"/>
      <sheetName val="4_4_02"/>
      <sheetName val="PN-4_4_01"/>
      <sheetName val="PN-4_4_02"/>
      <sheetName val="(5)-Estructura_de_Pavimento"/>
      <sheetName val="5_01"/>
      <sheetName val="5_02"/>
      <sheetName val="5_03@5_06"/>
      <sheetName val="5_07@5_10"/>
      <sheetName val="5_11"/>
      <sheetName val="5_12"/>
      <sheetName val="5_13"/>
      <sheetName val="5_14"/>
      <sheetName val="5_15"/>
      <sheetName val="&lt;T-2&gt;Acopio_Base_Planta_Indio"/>
      <sheetName val="&lt;P_U_&gt;Base_Estabilizada"/>
      <sheetName val="5_16@5_19"/>
      <sheetName val="160_01"/>
      <sheetName val="160_02"/>
      <sheetName val="183_01"/>
      <sheetName val="183_02"/>
      <sheetName val="PN-5_01"/>
      <sheetName val="PN-5_03"/>
      <sheetName val="PN-5_04"/>
      <sheetName val="PN-5_05"/>
      <sheetName val="&lt;T-19&gt;Sop_SubBase"/>
      <sheetName val="&lt;T-20&gt;Sop_Base"/>
      <sheetName val="&lt;T-21&gt;Sop_Asfalto"/>
      <sheetName val="6_2_01"/>
      <sheetName val="6_3_01"/>
      <sheetName val="6_3_02"/>
      <sheetName val="6_3_03"/>
      <sheetName val="6_3_04"/>
      <sheetName val="6_3_05"/>
      <sheetName val="6_3_19"/>
      <sheetName val="6_3_20"/>
      <sheetName val="6_3_21"/>
      <sheetName val="6_1_01_Contenes"/>
      <sheetName val="6_1_02_Bordillos"/>
      <sheetName val="6_1_03_Aceras_Hormigon_"/>
      <sheetName val="6_1_04Relleno_Acera"/>
      <sheetName val="Iluminacion_Vial"/>
      <sheetName val="(7)-Electrificación_e_ilum_"/>
      <sheetName val="7_01"/>
      <sheetName val="7_02"/>
      <sheetName val="107_01"/>
      <sheetName val="185_01"/>
      <sheetName val="&lt;T-11&gt;Sop_Militares"/>
      <sheetName val="(Reembolsables)-Interf_Electric"/>
      <sheetName val="186_01"/>
      <sheetName val="Pres__Interferencia_Electrica"/>
      <sheetName val="(110)-Puente_Provisional"/>
      <sheetName val="110_01"/>
      <sheetName val="x1-relleno_prueba"/>
      <sheetName val="&lt;x1&gt;Relleno_Prueba_Avenida"/>
      <sheetName val="&lt;Estatus_Proyecto&gt;"/>
      <sheetName val="EXC__QMC"/>
      <sheetName val="TRACT_MINA"/>
      <sheetName val="%_Ralenti_CF-C12_"/>
      <sheetName val="%_Ralenti_EXC_"/>
      <sheetName val="%_Ralenti_EXC__(2)"/>
      <sheetName val="REND_"/>
      <sheetName val="T__HORA"/>
      <sheetName val="Base_de_Dato"/>
      <sheetName val="Analisis_de_precios_SURFACE"/>
      <sheetName val="EyH"/>
      <sheetName val="MO"/>
      <sheetName val="Análisis"/>
      <sheetName val="Ana"/>
      <sheetName val="BOQ desglose "/>
      <sheetName val="insumo"/>
      <sheetName val="Mezcla"/>
      <sheetName val="exteriores"/>
      <sheetName val="Salarios"/>
      <sheetName val="MANT.TRANSITO"/>
      <sheetName val="Analisis de Costos"/>
      <sheetName val="Pu-Sanit."/>
      <sheetName val="Mat"/>
      <sheetName val="Trabajos Generales"/>
      <sheetName val="PU-B-GS"/>
      <sheetName val="analisis"/>
      <sheetName val="Cubicación"/>
      <sheetName val="Capilla"/>
      <sheetName val="INS"/>
      <sheetName val="PRE"/>
      <sheetName val="Rendimientos OM"/>
      <sheetName val="Incremento Precios"/>
      <sheetName val="PARTIDAS NUEVAS"/>
      <sheetName val="GONZALO"/>
      <sheetName val="Col.Amarre"/>
      <sheetName val="Escalera"/>
      <sheetName val="Muros"/>
      <sheetName val="analisis unitarios"/>
      <sheetName val="Cubicacion"/>
      <sheetName val="CUB-10181-3(Rescision)"/>
      <sheetName val="Sheet5"/>
      <sheetName val="caseta de planta"/>
      <sheetName val="Insumos materiales"/>
      <sheetName val="Costos Mano de Obra"/>
      <sheetName val="Ana. Horm mexc mort"/>
      <sheetName val="anal term"/>
      <sheetName val="Anal. horm."/>
      <sheetName val="PU-Elect."/>
      <sheetName val="UASD"/>
      <sheetName val="Jornal"/>
      <sheetName val="Pres. "/>
      <sheetName val="Sheet4"/>
      <sheetName val="V.Tierras A"/>
      <sheetName val="ANALISIS ENTREGABLE"/>
      <sheetName val="analisis1"/>
      <sheetName val="Ins 2"/>
      <sheetName val="ANALISIS_STO_DGO5"/>
      <sheetName val="PRES__BOCA_NUEVA5"/>
      <sheetName val="CONTRARO_SEÑALIZACIONES5"/>
      <sheetName val="EDIFICIO_COUNTERS3"/>
      <sheetName val="LISTADO_INSUMOS_DEL_20003"/>
      <sheetName val="Presup_3"/>
      <sheetName val="PRESUP__HOSPIT__VERON1"/>
      <sheetName val="Análisis_de_Precios2"/>
      <sheetName val="Resumen_Precio_Equipos2"/>
      <sheetName val="O_M__y_Salarios2"/>
      <sheetName val="Planilla_&lt;ENM#5&gt;1"/>
      <sheetName val="Resumen_Reducciones1"/>
      <sheetName val="Planilla___1"/>
      <sheetName val="Estudios_y_Diseños1"/>
      <sheetName val="&lt;T-0&gt;Sop_Estudios_y_Diseños1"/>
      <sheetName val="Otros_Indirectos1"/>
      <sheetName val="(1)-Trab_Gen1"/>
      <sheetName val="1_011"/>
      <sheetName val="1_021"/>
      <sheetName val="1_031"/>
      <sheetName val="1_041"/>
      <sheetName val="1_051"/>
      <sheetName val="(2)-Mov_Tierra1"/>
      <sheetName val="2_011"/>
      <sheetName val="2_021"/>
      <sheetName val="2_031"/>
      <sheetName val="&lt;T-1&gt;Sop_Alambradas1"/>
      <sheetName val="100_011"/>
      <sheetName val="2_061"/>
      <sheetName val="2_071"/>
      <sheetName val="2_091"/>
      <sheetName val="&lt;T-3&gt;Sop_Exc_Inservible_&amp;_NCla1"/>
      <sheetName val="2_101"/>
      <sheetName val="2_111"/>
      <sheetName val="2_12@2_14-116_031"/>
      <sheetName val="Rutas_Acarreo1"/>
      <sheetName val="2_151"/>
      <sheetName val="2_161"/>
      <sheetName val="2_171"/>
      <sheetName val="2_181"/>
      <sheetName val="&lt;T-4&gt;Sop_Relleno-(Previo)1"/>
      <sheetName val="&lt;T-4&gt;Sop_Relleno-(Acumulado)1"/>
      <sheetName val="ajustes_de_reporte_relleno1"/>
      <sheetName val="&lt;T-4&gt;Sop_Relleno-(Periodo)1"/>
      <sheetName val="&lt;T-5&gt;Sop_Pedraplén1"/>
      <sheetName val="2_191"/>
      <sheetName val="2_221"/>
      <sheetName val="PN-2_041"/>
      <sheetName val="&lt;T-7&gt;Sop_Perfilado&amp;Grama1"/>
      <sheetName val="2_241"/>
      <sheetName val="2_361"/>
      <sheetName val="Mejoramiento_Fundación1"/>
      <sheetName val="116_011"/>
      <sheetName val="116_021"/>
      <sheetName val="&lt;T-14&gt;Estabilización_Cal1"/>
      <sheetName val="&lt;T-15&gt;Estabilización_Cemento1"/>
      <sheetName val="PN-2_061"/>
      <sheetName val="128_011"/>
      <sheetName val="&lt;Presup&gt;Tubería_Yuca1"/>
      <sheetName val="139_011"/>
      <sheetName val="&lt;Presup&gt;Tub_Haras_Nacionales1"/>
      <sheetName val="184_011"/>
      <sheetName val="&lt;Presup&gt;Tubería_Mata_Gorda1"/>
      <sheetName val="184_021"/>
      <sheetName val="&lt;Presup&gt;Tubería_El_Aguacate1"/>
      <sheetName val="184_031"/>
      <sheetName val="&lt;Presup&gt;Tubería_La_Victoria1"/>
      <sheetName val="139_021"/>
      <sheetName val="&lt;Presup&gt;Tubería_Juan_Tomás1"/>
      <sheetName val="161_011"/>
      <sheetName val="&lt;Presup&gt;Tubería_Mal_Nombre1"/>
      <sheetName val="PN-2_011"/>
      <sheetName val="&lt;Presup&gt;Tubería_Varios_Trabajo1"/>
      <sheetName val="3_1_021"/>
      <sheetName val="3_1_031"/>
      <sheetName val="150_011"/>
      <sheetName val="150_021"/>
      <sheetName val="162_011"/>
      <sheetName val="Drenaje_Subterraneo1"/>
      <sheetName val="3_3_011"/>
      <sheetName val="3_3_021"/>
      <sheetName val="Alc_Cajón1"/>
      <sheetName val="100_021"/>
      <sheetName val="3_4_1_011"/>
      <sheetName val="3_4_1_021"/>
      <sheetName val="3_4_1_031"/>
      <sheetName val="3_4_1_041"/>
      <sheetName val="3_4_1_051"/>
      <sheetName val="3_4_1_061"/>
      <sheetName val="3_4_1_071"/>
      <sheetName val="3_4_1_081"/>
      <sheetName val="3_4_1_091"/>
      <sheetName val="3_4_1_101"/>
      <sheetName val="3_4_1_111"/>
      <sheetName val="3_4_1_121"/>
      <sheetName val="101_011"/>
      <sheetName val="3_4_1_161"/>
      <sheetName val="3_4_1_171"/>
      <sheetName val="Alc_Tubular1"/>
      <sheetName val="3_4_2_011"/>
      <sheetName val="3_4_2_031"/>
      <sheetName val="3_4_2_041"/>
      <sheetName val="3_4_2_061"/>
      <sheetName val="3_4_2_071"/>
      <sheetName val="3_4_2_081"/>
      <sheetName val="3_4_2_091"/>
      <sheetName val="3_4_2_101"/>
      <sheetName val="3_4_2_111"/>
      <sheetName val="3_4_2_121"/>
      <sheetName val="&lt;T-6&gt;Sop_Exc_Rell_Estr_Alcant_1"/>
      <sheetName val="119_011"/>
      <sheetName val="119_021"/>
      <sheetName val="119_031"/>
      <sheetName val="119_041"/>
      <sheetName val="119_051"/>
      <sheetName val="119_061"/>
      <sheetName val="119_071"/>
      <sheetName val="119_081"/>
      <sheetName val="119_091"/>
      <sheetName val="129_011"/>
      <sheetName val="&lt;T-8&gt;Sop_Acero_Alcantarillas1"/>
      <sheetName val="(Puente)-Mal_Nombre1"/>
      <sheetName val="4_1_1_011"/>
      <sheetName val="4_1_1_041"/>
      <sheetName val="4_1_1_061"/>
      <sheetName val="4_1_1_081"/>
      <sheetName val="104_011"/>
      <sheetName val="104_021"/>
      <sheetName val="4_1_1_91"/>
      <sheetName val="4_1_1_101"/>
      <sheetName val="4_1_1_111"/>
      <sheetName val="4_1_1_121"/>
      <sheetName val="4_1_1_141"/>
      <sheetName val="4_1_1_151"/>
      <sheetName val="4_1_1_161"/>
      <sheetName val="4_1_1_181"/>
      <sheetName val="4_1_1_211"/>
      <sheetName val="130_011"/>
      <sheetName val="4_1_1_221"/>
      <sheetName val="4_1_1_251"/>
      <sheetName val="4_1_1_261"/>
      <sheetName val="120_011"/>
      <sheetName val="104_031"/>
      <sheetName val="4_1_4_041"/>
      <sheetName val="102_011"/>
      <sheetName val="102_021"/>
      <sheetName val="102_031"/>
      <sheetName val="102_041"/>
      <sheetName val="102_051"/>
      <sheetName val="4_1_4_061"/>
      <sheetName val="4_1_4_081"/>
      <sheetName val="4_1_4_091"/>
      <sheetName val="4_1_4_111"/>
      <sheetName val="4_1_4_181"/>
      <sheetName val="4_1_4_251"/>
      <sheetName val="106_021"/>
      <sheetName val="113_011"/>
      <sheetName val="113_021"/>
      <sheetName val="113_031"/>
      <sheetName val="106_011"/>
      <sheetName val="121_011"/>
      <sheetName val="121_021"/>
      <sheetName val="131_011"/>
      <sheetName val="131_021"/>
      <sheetName val="140_011"/>
      <sheetName val="140_021"/>
      <sheetName val="145_011"/>
      <sheetName val="145_021"/>
      <sheetName val="145_031"/>
      <sheetName val="145_041"/>
      <sheetName val="145_051"/>
      <sheetName val="163_011"/>
      <sheetName val="(Puente)-Haras_Nacionales1"/>
      <sheetName val="PN-4_2_2_021"/>
      <sheetName val="151_011"/>
      <sheetName val="4_2_2_021"/>
      <sheetName val="4_2_2_031"/>
      <sheetName val="4_2_2_041"/>
      <sheetName val="4_2_2_101"/>
      <sheetName val="151_021"/>
      <sheetName val="4_2_2_111"/>
      <sheetName val="4_2_2_121"/>
      <sheetName val="4_2_2_131"/>
      <sheetName val="103_011"/>
      <sheetName val="103_021"/>
      <sheetName val="103_031"/>
      <sheetName val="103_041"/>
      <sheetName val="105_011"/>
      <sheetName val="105_021"/>
      <sheetName val="105_031"/>
      <sheetName val="4_2_2_15_1"/>
      <sheetName val="4_2_2_161"/>
      <sheetName val="4_2_2_171"/>
      <sheetName val="108_011"/>
      <sheetName val="108_021"/>
      <sheetName val="108_031"/>
      <sheetName val="111_011"/>
      <sheetName val="111_021"/>
      <sheetName val="111_031"/>
      <sheetName val="111_041"/>
      <sheetName val="114_011"/>
      <sheetName val="122_011"/>
      <sheetName val="141_011"/>
      <sheetName val="141_021"/>
      <sheetName val="141_031"/>
      <sheetName val="132_011"/>
      <sheetName val="132_021"/>
      <sheetName val="zapata_bordillo-haras1"/>
      <sheetName val="4_1_3_041"/>
      <sheetName val="4_1_3_061"/>
      <sheetName val="4_1_3_071"/>
      <sheetName val="4_1_3_081"/>
      <sheetName val="4_1_3_091"/>
      <sheetName val="112_011"/>
      <sheetName val="112_021"/>
      <sheetName val="112_031"/>
      <sheetName val="112_041"/>
      <sheetName val="112_051"/>
      <sheetName val="112_061"/>
      <sheetName val="112_071"/>
      <sheetName val="4_1_3_011"/>
      <sheetName val="4_1_3_181"/>
      <sheetName val="4_1_3_251"/>
      <sheetName val="123_011"/>
      <sheetName val="123_021"/>
      <sheetName val="123_031"/>
      <sheetName val="133_011"/>
      <sheetName val="142_011"/>
      <sheetName val="142_021"/>
      <sheetName val="146_011"/>
      <sheetName val="146_021"/>
      <sheetName val="146_031"/>
      <sheetName val="146_041"/>
      <sheetName val="152_011"/>
      <sheetName val="152_021"/>
      <sheetName val="164_011"/>
      <sheetName val="zapata_bordillo_losa_Yuca1"/>
      <sheetName val="172_011"/>
      <sheetName val="172_021"/>
      <sheetName val="172_031"/>
      <sheetName val="PN-4_1_3_011"/>
      <sheetName val="PN-4_1_3_021"/>
      <sheetName val="PN-4_1_3_031"/>
      <sheetName val="PN-4_1_3_041"/>
      <sheetName val="4_1_2_061"/>
      <sheetName val="4_1_2_071"/>
      <sheetName val="4_1_2_111"/>
      <sheetName val="4_1_2_181"/>
      <sheetName val="4_1_2_201"/>
      <sheetName val="4_1_2_081"/>
      <sheetName val="4_1_2_251"/>
      <sheetName val="134_011"/>
      <sheetName val="134_021"/>
      <sheetName val="134_031"/>
      <sheetName val="143_011"/>
      <sheetName val="147_011"/>
      <sheetName val="153_011"/>
      <sheetName val="165_011"/>
      <sheetName val="165_021"/>
      <sheetName val="165_031"/>
      <sheetName val="173_011"/>
      <sheetName val="173_021"/>
      <sheetName val="PN-4_1_2_011"/>
      <sheetName val="PN-4_1_2_031"/>
      <sheetName val="PN-4_1_2_041"/>
      <sheetName val="PN-4_1_2_051"/>
      <sheetName val="153_021"/>
      <sheetName val="153_031"/>
      <sheetName val="4_1_5_041"/>
      <sheetName val="4_1_5_061"/>
      <sheetName val="4_1_5_071"/>
      <sheetName val="4_1_5_081"/>
      <sheetName val="4_1_5_091"/>
      <sheetName val="4_1_5_111"/>
      <sheetName val="154_011"/>
      <sheetName val="154_021"/>
      <sheetName val="135_011"/>
      <sheetName val="135_021"/>
      <sheetName val="135_031"/>
      <sheetName val="135_041"/>
      <sheetName val="135_051"/>
      <sheetName val="166_011"/>
      <sheetName val="174_011"/>
      <sheetName val="174_021"/>
      <sheetName val="174_031"/>
      <sheetName val="PN-4_1_5_031"/>
      <sheetName val="PN-4_1_5_051"/>
      <sheetName val="PN-4_1_5_061"/>
      <sheetName val="PN-4_1_5_071"/>
      <sheetName val="PN-4_1_5_081"/>
      <sheetName val="PN-4_1_5_091"/>
      <sheetName val="PN-4_1_5_111"/>
      <sheetName val="PN-4_1_5_121"/>
      <sheetName val="174_041"/>
      <sheetName val="174_051"/>
      <sheetName val="174_061"/>
      <sheetName val="174_071"/>
      <sheetName val="PN-4_1_5_131"/>
      <sheetName val="4_1_6_021"/>
      <sheetName val="4_1_6_051"/>
      <sheetName val="4_1_6_071"/>
      <sheetName val="4_1_6_091"/>
      <sheetName val="4_1_6_101"/>
      <sheetName val="&lt;P_U_&gt;Estructura_Puente1"/>
      <sheetName val="4_1_6_131"/>
      <sheetName val="4_1_6_171"/>
      <sheetName val="175_011"/>
      <sheetName val="175_021"/>
      <sheetName val="175_031"/>
      <sheetName val="175_041"/>
      <sheetName val="PN-4_1_6_031"/>
      <sheetName val="175_051"/>
      <sheetName val="144_011"/>
      <sheetName val="144_021"/>
      <sheetName val="144_031"/>
      <sheetName val="155_011"/>
      <sheetName val="155_021"/>
      <sheetName val="155_031"/>
      <sheetName val="PN-4_1_6_061"/>
      <sheetName val="PN-4_1_6_09@PN-4_1_6_111"/>
      <sheetName val="PN-4_1_6_141"/>
      <sheetName val="(Puente)-Juan_Tomas1"/>
      <sheetName val="156_011"/>
      <sheetName val="156_021"/>
      <sheetName val="167_011"/>
      <sheetName val="176_011"/>
      <sheetName val="176_021"/>
      <sheetName val="176_031"/>
      <sheetName val="176_041"/>
      <sheetName val="176_051"/>
      <sheetName val="176_061"/>
      <sheetName val="176_071"/>
      <sheetName val="176_081"/>
      <sheetName val="176_091"/>
      <sheetName val="176_101"/>
      <sheetName val="176_111"/>
      <sheetName val="176_121"/>
      <sheetName val="PN-4_1_7_041"/>
      <sheetName val="PN-4_1_7_051"/>
      <sheetName val="PN-4_1_7_061"/>
      <sheetName val="PN-4_1_7_091"/>
      <sheetName val="PN-4_1_7_101"/>
      <sheetName val="PN-4_1_7_111"/>
      <sheetName val="PN-4_1_7_121"/>
      <sheetName val="PN-4_1_7_141"/>
      <sheetName val="PN-4_1_7_201"/>
      <sheetName val="PN-4_1_7_291"/>
      <sheetName val="4_2_1_051"/>
      <sheetName val="4_2_1_171"/>
      <sheetName val="4_2_1_10_1"/>
      <sheetName val="4_2_1_111"/>
      <sheetName val="4_2_1_131"/>
      <sheetName val="115_011"/>
      <sheetName val="115_021"/>
      <sheetName val="115_031"/>
      <sheetName val="115_041"/>
      <sheetName val="115_051"/>
      <sheetName val="115_061"/>
      <sheetName val="115_071"/>
      <sheetName val="115_081"/>
      <sheetName val="124_011"/>
      <sheetName val="124_021"/>
      <sheetName val="124_031"/>
      <sheetName val="124_041"/>
      <sheetName val="124_051"/>
      <sheetName val="148_011"/>
      <sheetName val="148_021"/>
      <sheetName val="157_011"/>
      <sheetName val="157_021"/>
      <sheetName val="PN-4_2_1_031"/>
      <sheetName val="PN-4_2_1_051"/>
      <sheetName val="PN-4_2_1_081"/>
      <sheetName val="4_2_1_161"/>
      <sheetName val="4_2_1_211"/>
      <sheetName val="4_2_1_291"/>
      <sheetName val="4_2_1_301"/>
      <sheetName val="registros_punta1"/>
      <sheetName val="(Distribuidor)-La_Victoria1"/>
      <sheetName val="4_2_4_101"/>
      <sheetName val="4_2_4_041"/>
      <sheetName val="4_2_4_111"/>
      <sheetName val="4_2_4_151"/>
      <sheetName val="4_2_4_161"/>
      <sheetName val="4_2_4_131"/>
      <sheetName val="125_011"/>
      <sheetName val="125_021"/>
      <sheetName val="177_011"/>
      <sheetName val="177_021"/>
      <sheetName val="177_031"/>
      <sheetName val="177_041"/>
      <sheetName val="177_051"/>
      <sheetName val="177_061"/>
      <sheetName val="177_071"/>
      <sheetName val="158_011"/>
      <sheetName val="158_021"/>
      <sheetName val="158_031"/>
      <sheetName val="158_041"/>
      <sheetName val="158_051"/>
      <sheetName val="(Distribuidor)-Carre_Samaná1"/>
      <sheetName val="4_2_5_011"/>
      <sheetName val="4_2_5_031"/>
      <sheetName val="4_2_5_111"/>
      <sheetName val="4_2_5_121"/>
      <sheetName val="4_2_5_131"/>
      <sheetName val="4_2_5_141"/>
      <sheetName val="178_011"/>
      <sheetName val="178_021"/>
      <sheetName val="178_031"/>
      <sheetName val="178_041"/>
      <sheetName val="178_051"/>
      <sheetName val="PN-4_2_5_041"/>
      <sheetName val="PN-4_2_5_081"/>
      <sheetName val="PN-4_2_5_121"/>
      <sheetName val="PN-4_2_5_151"/>
      <sheetName val="(Paso_Inferior)-La_Victoria1"/>
      <sheetName val="4_3_2_101"/>
      <sheetName val="4_3_2_111"/>
      <sheetName val="4_3_2_121"/>
      <sheetName val="4_3_2_141"/>
      <sheetName val="4_3_2_151"/>
      <sheetName val="4_3_2_181"/>
      <sheetName val="4_3_2_211"/>
      <sheetName val="4_3_2_221"/>
      <sheetName val="(Paso_Inferior)-Mata_Mamón1"/>
      <sheetName val="4_3_3_101"/>
      <sheetName val="4_3_3_111"/>
      <sheetName val="4_3_3_121"/>
      <sheetName val="4_3_3_141"/>
      <sheetName val="4_3_3_181"/>
      <sheetName val="4_3_3_211"/>
      <sheetName val="4_3_3_221"/>
      <sheetName val="(Paso_Inferior)-Yabacao1"/>
      <sheetName val="136_011"/>
      <sheetName val="136_021"/>
      <sheetName val="136_031"/>
      <sheetName val="136_041"/>
      <sheetName val="149_011"/>
      <sheetName val="136_051"/>
      <sheetName val="(Puente)-Provisional_Ozama_1"/>
      <sheetName val="117_011"/>
      <sheetName val="117_021"/>
      <sheetName val="117_031"/>
      <sheetName val="117_041"/>
      <sheetName val="(Paso_Inferior)_El_Aguacate1"/>
      <sheetName val="(Paso_Inferior)-Los_Rojas1"/>
      <sheetName val="159_011"/>
      <sheetName val="159_021"/>
      <sheetName val="159_031"/>
      <sheetName val="159_041"/>
      <sheetName val="168_011"/>
      <sheetName val="168_021"/>
      <sheetName val="168_031"/>
      <sheetName val="179_011"/>
      <sheetName val="PN-4_3_6_061"/>
      <sheetName val="(Paso_Inferior)-El_Aguacate1"/>
      <sheetName val="169_011"/>
      <sheetName val="169_021"/>
      <sheetName val="Aguacate-_011"/>
      <sheetName val="169_031"/>
      <sheetName val="169_041"/>
      <sheetName val="180_011"/>
      <sheetName val="170_011"/>
      <sheetName val="170_021"/>
      <sheetName val="PN-4_3_5_031"/>
      <sheetName val="PN-4_3_5_041"/>
      <sheetName val="PN-4_3_5_051"/>
      <sheetName val="(Paso_Inferior)-Mal_Nombre1"/>
      <sheetName val="170_031"/>
      <sheetName val="170_041"/>
      <sheetName val="181_011"/>
      <sheetName val="181_021"/>
      <sheetName val="117_051"/>
      <sheetName val="117_061"/>
      <sheetName val="126_011"/>
      <sheetName val="126_021"/>
      <sheetName val="137_011"/>
      <sheetName val="&lt;T-12&gt;Sop_Pedrap_Puente_Prov_1"/>
      <sheetName val="PN-4_3_1_031"/>
      <sheetName val="PN-4_3_1_051"/>
      <sheetName val="PN-4_3_1_071"/>
      <sheetName val="&lt;T-9&gt;Sop_Pilotes1"/>
      <sheetName val="&lt;T-10&gt;Sop_Acero_Puentes1"/>
      <sheetName val="Misceláneos-Estr_1"/>
      <sheetName val="182_011"/>
      <sheetName val="&lt;P_U_&gt;Acero_Refuerzo1"/>
      <sheetName val="&lt;P_U_&gt;Pretensado_Cable_Acero1"/>
      <sheetName val="Wick_Drains-Geopier1"/>
      <sheetName val="109_011"/>
      <sheetName val="118_011"/>
      <sheetName val="118_021"/>
      <sheetName val="127_011"/>
      <sheetName val="171_01@171_031"/>
      <sheetName val="127_021"/>
      <sheetName val="127_031"/>
      <sheetName val="138_011"/>
      <sheetName val="&lt;T-13&gt;Drenes_Verticales1"/>
      <sheetName val="&lt;T-16&gt;Pre-Perforación_Drenes1"/>
      <sheetName val="&lt;T-17&gt;Columna_de_Grava1"/>
      <sheetName val="&lt;T-18&gt;Columna_Grava_Terravanza1"/>
      <sheetName val="4_4_021"/>
      <sheetName val="PN-4_4_011"/>
      <sheetName val="PN-4_4_021"/>
      <sheetName val="(5)-Estructura_de_Pavimento1"/>
      <sheetName val="5_011"/>
      <sheetName val="5_021"/>
      <sheetName val="5_03@5_061"/>
      <sheetName val="5_07@5_101"/>
      <sheetName val="5_111"/>
      <sheetName val="5_121"/>
      <sheetName val="5_131"/>
      <sheetName val="5_141"/>
      <sheetName val="5_151"/>
      <sheetName val="&lt;T-2&gt;Acopio_Base_Planta_Indio1"/>
      <sheetName val="&lt;P_U_&gt;Base_Estabilizada1"/>
      <sheetName val="5_16@5_191"/>
      <sheetName val="160_011"/>
      <sheetName val="160_021"/>
      <sheetName val="183_011"/>
      <sheetName val="183_021"/>
      <sheetName val="PN-5_011"/>
      <sheetName val="PN-5_031"/>
      <sheetName val="PN-5_041"/>
      <sheetName val="PN-5_051"/>
      <sheetName val="&lt;T-19&gt;Sop_SubBase1"/>
      <sheetName val="&lt;T-20&gt;Sop_Base1"/>
      <sheetName val="&lt;T-21&gt;Sop_Asfalto1"/>
      <sheetName val="6_2_011"/>
      <sheetName val="6_3_011"/>
      <sheetName val="6_3_021"/>
      <sheetName val="6_3_031"/>
      <sheetName val="6_3_041"/>
      <sheetName val="6_3_051"/>
      <sheetName val="6_3_191"/>
      <sheetName val="6_3_201"/>
      <sheetName val="6_3_211"/>
      <sheetName val="6_1_01_Contenes1"/>
      <sheetName val="6_1_02_Bordillos1"/>
      <sheetName val="6_1_03_Aceras_Hormigon_1"/>
      <sheetName val="6_1_04Relleno_Acera1"/>
      <sheetName val="Iluminacion_Vial1"/>
      <sheetName val="(7)-Electrificación_e_ilum_1"/>
      <sheetName val="7_011"/>
      <sheetName val="7_021"/>
      <sheetName val="107_011"/>
      <sheetName val="185_011"/>
      <sheetName val="&lt;T-11&gt;Sop_Militares1"/>
      <sheetName val="(Reembolsables)-Interf_Electri1"/>
      <sheetName val="186_011"/>
      <sheetName val="Pres__Interferencia_Electrica1"/>
      <sheetName val="(110)-Puente_Provisional1"/>
      <sheetName val="110_011"/>
      <sheetName val="x1-relleno_prueba1"/>
      <sheetName val="&lt;x1&gt;Relleno_Prueba_Avenida1"/>
      <sheetName val="&lt;Estatus_Proyecto&gt;1"/>
      <sheetName val="EXC__QMC1"/>
      <sheetName val="TRACT_MINA1"/>
      <sheetName val="%_Ralenti_CF-C12_1"/>
      <sheetName val="%_Ralenti_EXC_1"/>
      <sheetName val="%_Ralenti_EXC__(2)1"/>
      <sheetName val="REND_1"/>
      <sheetName val="T__HORA1"/>
      <sheetName val="Base_de_Dato1"/>
      <sheetName val="Los_Ángeles_(Fase_II)"/>
      <sheetName val="MANO_DE_OBRA"/>
      <sheetName val="Analisis_de_precios_SURFACE1"/>
      <sheetName val="BOQ_desglose_"/>
      <sheetName val="MANT_TRANSITO"/>
      <sheetName val="Analisis_de_Costos"/>
      <sheetName val="Pu-Sanit_"/>
      <sheetName val="Trabajos_Generales"/>
      <sheetName val="Rendimientos_OM"/>
      <sheetName val="ANALISIS_STO_DGO6"/>
      <sheetName val="PRES__BOCA_NUEVA6"/>
      <sheetName val="CONTRARO_SEÑALIZACIONES6"/>
      <sheetName val="EDIFICIO_COUNTERS4"/>
      <sheetName val="LISTADO_INSUMOS_DEL_20004"/>
      <sheetName val="Presup_4"/>
      <sheetName val="PRESUP__HOSPIT__VERON2"/>
      <sheetName val="Análisis_de_Precios3"/>
      <sheetName val="Resumen_Precio_Equipos3"/>
      <sheetName val="O_M__y_Salarios3"/>
      <sheetName val="Planilla_&lt;ENM#5&gt;2"/>
      <sheetName val="Resumen_Reducciones2"/>
      <sheetName val="Planilla___2"/>
      <sheetName val="Estudios_y_Diseños2"/>
      <sheetName val="&lt;T-0&gt;Sop_Estudios_y_Diseños2"/>
      <sheetName val="Otros_Indirectos2"/>
      <sheetName val="(1)-Trab_Gen2"/>
      <sheetName val="1_012"/>
      <sheetName val="1_022"/>
      <sheetName val="1_032"/>
      <sheetName val="1_042"/>
      <sheetName val="1_052"/>
      <sheetName val="(2)-Mov_Tierra2"/>
      <sheetName val="2_012"/>
      <sheetName val="2_022"/>
      <sheetName val="2_032"/>
      <sheetName val="&lt;T-1&gt;Sop_Alambradas2"/>
      <sheetName val="100_012"/>
      <sheetName val="2_062"/>
      <sheetName val="2_072"/>
      <sheetName val="2_092"/>
      <sheetName val="&lt;T-3&gt;Sop_Exc_Inservible_&amp;_NCla2"/>
      <sheetName val="2_102"/>
      <sheetName val="2_112"/>
      <sheetName val="2_12@2_14-116_032"/>
      <sheetName val="Rutas_Acarreo2"/>
      <sheetName val="2_152"/>
      <sheetName val="2_162"/>
      <sheetName val="2_172"/>
      <sheetName val="2_182"/>
      <sheetName val="&lt;T-4&gt;Sop_Relleno-(Previo)2"/>
      <sheetName val="&lt;T-4&gt;Sop_Relleno-(Acumulado)2"/>
      <sheetName val="ajustes_de_reporte_relleno2"/>
      <sheetName val="&lt;T-4&gt;Sop_Relleno-(Periodo)2"/>
      <sheetName val="&lt;T-5&gt;Sop_Pedraplén2"/>
      <sheetName val="2_192"/>
      <sheetName val="2_222"/>
      <sheetName val="PN-2_042"/>
      <sheetName val="&lt;T-7&gt;Sop_Perfilado&amp;Grama2"/>
      <sheetName val="2_242"/>
      <sheetName val="2_362"/>
      <sheetName val="Mejoramiento_Fundación2"/>
      <sheetName val="116_012"/>
      <sheetName val="116_022"/>
      <sheetName val="&lt;T-14&gt;Estabilización_Cal2"/>
      <sheetName val="&lt;T-15&gt;Estabilización_Cemento2"/>
      <sheetName val="PN-2_062"/>
      <sheetName val="128_012"/>
      <sheetName val="&lt;Presup&gt;Tubería_Yuca2"/>
      <sheetName val="139_012"/>
      <sheetName val="&lt;Presup&gt;Tub_Haras_Nacionales2"/>
      <sheetName val="184_012"/>
      <sheetName val="&lt;Presup&gt;Tubería_Mata_Gorda2"/>
      <sheetName val="184_022"/>
      <sheetName val="&lt;Presup&gt;Tubería_El_Aguacate2"/>
      <sheetName val="184_032"/>
      <sheetName val="&lt;Presup&gt;Tubería_La_Victoria2"/>
      <sheetName val="139_022"/>
      <sheetName val="&lt;Presup&gt;Tubería_Juan_Tomás2"/>
      <sheetName val="161_012"/>
      <sheetName val="&lt;Presup&gt;Tubería_Mal_Nombre2"/>
      <sheetName val="PN-2_012"/>
      <sheetName val="&lt;Presup&gt;Tubería_Varios_Trabajo2"/>
      <sheetName val="3_1_022"/>
      <sheetName val="3_1_032"/>
      <sheetName val="150_012"/>
      <sheetName val="150_022"/>
      <sheetName val="162_012"/>
      <sheetName val="Drenaje_Subterraneo2"/>
      <sheetName val="3_3_012"/>
      <sheetName val="3_3_022"/>
      <sheetName val="Alc_Cajón2"/>
      <sheetName val="100_022"/>
      <sheetName val="3_4_1_012"/>
      <sheetName val="3_4_1_022"/>
      <sheetName val="3_4_1_032"/>
      <sheetName val="3_4_1_042"/>
      <sheetName val="3_4_1_052"/>
      <sheetName val="3_4_1_062"/>
      <sheetName val="3_4_1_072"/>
      <sheetName val="3_4_1_082"/>
      <sheetName val="3_4_1_092"/>
      <sheetName val="3_4_1_102"/>
      <sheetName val="3_4_1_112"/>
      <sheetName val="3_4_1_122"/>
      <sheetName val="101_012"/>
      <sheetName val="3_4_1_162"/>
      <sheetName val="3_4_1_172"/>
      <sheetName val="Alc_Tubular2"/>
      <sheetName val="3_4_2_012"/>
      <sheetName val="3_4_2_032"/>
      <sheetName val="3_4_2_042"/>
      <sheetName val="3_4_2_062"/>
      <sheetName val="3_4_2_072"/>
      <sheetName val="3_4_2_082"/>
      <sheetName val="3_4_2_092"/>
      <sheetName val="3_4_2_102"/>
      <sheetName val="3_4_2_112"/>
      <sheetName val="3_4_2_122"/>
      <sheetName val="&lt;T-6&gt;Sop_Exc_Rell_Estr_Alcant_2"/>
      <sheetName val="119_012"/>
      <sheetName val="119_022"/>
      <sheetName val="119_032"/>
      <sheetName val="119_042"/>
      <sheetName val="119_052"/>
      <sheetName val="119_062"/>
      <sheetName val="119_072"/>
      <sheetName val="119_082"/>
      <sheetName val="119_092"/>
      <sheetName val="129_012"/>
      <sheetName val="&lt;T-8&gt;Sop_Acero_Alcantarillas2"/>
      <sheetName val="(Puente)-Mal_Nombre2"/>
      <sheetName val="4_1_1_012"/>
      <sheetName val="4_1_1_042"/>
      <sheetName val="4_1_1_062"/>
      <sheetName val="4_1_1_082"/>
      <sheetName val="104_012"/>
      <sheetName val="104_022"/>
      <sheetName val="4_1_1_92"/>
      <sheetName val="4_1_1_102"/>
      <sheetName val="4_1_1_112"/>
      <sheetName val="4_1_1_122"/>
      <sheetName val="4_1_1_142"/>
      <sheetName val="4_1_1_152"/>
      <sheetName val="4_1_1_162"/>
      <sheetName val="4_1_1_182"/>
      <sheetName val="4_1_1_212"/>
      <sheetName val="130_012"/>
      <sheetName val="4_1_1_222"/>
      <sheetName val="4_1_1_252"/>
      <sheetName val="4_1_1_262"/>
      <sheetName val="120_012"/>
      <sheetName val="104_032"/>
      <sheetName val="4_1_4_042"/>
      <sheetName val="102_012"/>
      <sheetName val="102_022"/>
      <sheetName val="102_032"/>
      <sheetName val="102_042"/>
      <sheetName val="102_052"/>
      <sheetName val="4_1_4_062"/>
      <sheetName val="4_1_4_082"/>
      <sheetName val="4_1_4_092"/>
      <sheetName val="4_1_4_112"/>
      <sheetName val="4_1_4_182"/>
      <sheetName val="4_1_4_252"/>
      <sheetName val="106_022"/>
      <sheetName val="113_012"/>
      <sheetName val="113_022"/>
      <sheetName val="113_032"/>
      <sheetName val="106_012"/>
      <sheetName val="121_012"/>
      <sheetName val="121_022"/>
      <sheetName val="131_012"/>
      <sheetName val="131_022"/>
      <sheetName val="140_012"/>
      <sheetName val="140_022"/>
      <sheetName val="145_012"/>
      <sheetName val="145_022"/>
      <sheetName val="145_032"/>
      <sheetName val="145_042"/>
      <sheetName val="145_052"/>
      <sheetName val="163_012"/>
      <sheetName val="(Puente)-Haras_Nacionales2"/>
      <sheetName val="PN-4_2_2_022"/>
      <sheetName val="151_012"/>
      <sheetName val="4_2_2_022"/>
      <sheetName val="4_2_2_032"/>
      <sheetName val="4_2_2_042"/>
      <sheetName val="4_2_2_102"/>
      <sheetName val="151_022"/>
      <sheetName val="4_2_2_112"/>
      <sheetName val="4_2_2_122"/>
      <sheetName val="4_2_2_132"/>
      <sheetName val="103_012"/>
      <sheetName val="103_022"/>
      <sheetName val="103_032"/>
      <sheetName val="103_042"/>
      <sheetName val="105_012"/>
      <sheetName val="105_022"/>
      <sheetName val="105_032"/>
      <sheetName val="4_2_2_15_2"/>
      <sheetName val="4_2_2_162"/>
      <sheetName val="4_2_2_172"/>
      <sheetName val="108_012"/>
      <sheetName val="108_022"/>
      <sheetName val="108_032"/>
      <sheetName val="111_012"/>
      <sheetName val="111_022"/>
      <sheetName val="111_032"/>
      <sheetName val="111_042"/>
      <sheetName val="114_012"/>
      <sheetName val="122_012"/>
      <sheetName val="141_012"/>
      <sheetName val="141_022"/>
      <sheetName val="141_032"/>
      <sheetName val="132_012"/>
      <sheetName val="132_022"/>
      <sheetName val="zapata_bordillo-haras2"/>
      <sheetName val="4_1_3_042"/>
      <sheetName val="4_1_3_062"/>
      <sheetName val="4_1_3_072"/>
      <sheetName val="4_1_3_082"/>
      <sheetName val="4_1_3_092"/>
      <sheetName val="112_012"/>
      <sheetName val="112_022"/>
      <sheetName val="112_032"/>
      <sheetName val="112_042"/>
      <sheetName val="112_052"/>
      <sheetName val="112_062"/>
      <sheetName val="112_072"/>
      <sheetName val="4_1_3_012"/>
      <sheetName val="4_1_3_182"/>
      <sheetName val="4_1_3_252"/>
      <sheetName val="123_012"/>
      <sheetName val="123_022"/>
      <sheetName val="123_032"/>
      <sheetName val="133_012"/>
      <sheetName val="142_012"/>
      <sheetName val="142_022"/>
      <sheetName val="146_012"/>
      <sheetName val="146_022"/>
      <sheetName val="146_032"/>
      <sheetName val="146_042"/>
      <sheetName val="152_012"/>
      <sheetName val="152_022"/>
      <sheetName val="164_012"/>
      <sheetName val="zapata_bordillo_losa_Yuca2"/>
      <sheetName val="172_012"/>
      <sheetName val="172_022"/>
      <sheetName val="172_032"/>
      <sheetName val="PN-4_1_3_012"/>
      <sheetName val="PN-4_1_3_022"/>
      <sheetName val="PN-4_1_3_032"/>
      <sheetName val="PN-4_1_3_042"/>
      <sheetName val="4_1_2_062"/>
      <sheetName val="4_1_2_072"/>
      <sheetName val="4_1_2_112"/>
      <sheetName val="4_1_2_182"/>
      <sheetName val="4_1_2_202"/>
      <sheetName val="4_1_2_082"/>
      <sheetName val="4_1_2_252"/>
      <sheetName val="134_012"/>
      <sheetName val="134_022"/>
      <sheetName val="134_032"/>
      <sheetName val="143_012"/>
      <sheetName val="147_012"/>
      <sheetName val="153_012"/>
      <sheetName val="165_012"/>
      <sheetName val="165_022"/>
      <sheetName val="165_032"/>
      <sheetName val="173_012"/>
      <sheetName val="173_022"/>
      <sheetName val="PN-4_1_2_012"/>
      <sheetName val="PN-4_1_2_032"/>
      <sheetName val="PN-4_1_2_042"/>
      <sheetName val="PN-4_1_2_052"/>
      <sheetName val="153_022"/>
      <sheetName val="153_032"/>
      <sheetName val="4_1_5_042"/>
      <sheetName val="4_1_5_062"/>
      <sheetName val="4_1_5_072"/>
      <sheetName val="4_1_5_082"/>
      <sheetName val="4_1_5_092"/>
      <sheetName val="4_1_5_112"/>
      <sheetName val="154_012"/>
      <sheetName val="154_022"/>
      <sheetName val="135_012"/>
      <sheetName val="135_022"/>
      <sheetName val="135_032"/>
      <sheetName val="135_042"/>
      <sheetName val="135_052"/>
      <sheetName val="166_012"/>
      <sheetName val="174_012"/>
      <sheetName val="174_022"/>
      <sheetName val="174_032"/>
      <sheetName val="PN-4_1_5_032"/>
      <sheetName val="PN-4_1_5_052"/>
      <sheetName val="PN-4_1_5_062"/>
      <sheetName val="PN-4_1_5_072"/>
      <sheetName val="PN-4_1_5_082"/>
      <sheetName val="PN-4_1_5_092"/>
      <sheetName val="PN-4_1_5_112"/>
      <sheetName val="PN-4_1_5_122"/>
      <sheetName val="174_042"/>
      <sheetName val="174_052"/>
      <sheetName val="174_062"/>
      <sheetName val="174_072"/>
      <sheetName val="PN-4_1_5_132"/>
      <sheetName val="4_1_6_022"/>
      <sheetName val="4_1_6_052"/>
      <sheetName val="4_1_6_072"/>
      <sheetName val="4_1_6_092"/>
      <sheetName val="4_1_6_102"/>
      <sheetName val="&lt;P_U_&gt;Estructura_Puente2"/>
      <sheetName val="4_1_6_132"/>
      <sheetName val="4_1_6_172"/>
      <sheetName val="175_012"/>
      <sheetName val="175_022"/>
      <sheetName val="175_032"/>
      <sheetName val="175_042"/>
      <sheetName val="PN-4_1_6_032"/>
      <sheetName val="175_052"/>
      <sheetName val="144_012"/>
      <sheetName val="144_022"/>
      <sheetName val="144_032"/>
      <sheetName val="155_012"/>
      <sheetName val="155_022"/>
      <sheetName val="155_032"/>
      <sheetName val="PN-4_1_6_062"/>
      <sheetName val="PN-4_1_6_09@PN-4_1_6_112"/>
      <sheetName val="PN-4_1_6_142"/>
      <sheetName val="(Puente)-Juan_Tomas2"/>
      <sheetName val="156_012"/>
      <sheetName val="156_022"/>
      <sheetName val="167_012"/>
      <sheetName val="176_012"/>
      <sheetName val="176_022"/>
      <sheetName val="176_032"/>
      <sheetName val="176_042"/>
      <sheetName val="176_052"/>
      <sheetName val="176_062"/>
      <sheetName val="176_072"/>
      <sheetName val="176_082"/>
      <sheetName val="176_092"/>
      <sheetName val="176_102"/>
      <sheetName val="176_112"/>
      <sheetName val="176_122"/>
      <sheetName val="PN-4_1_7_042"/>
      <sheetName val="PN-4_1_7_052"/>
      <sheetName val="PN-4_1_7_062"/>
      <sheetName val="PN-4_1_7_092"/>
      <sheetName val="PN-4_1_7_102"/>
      <sheetName val="PN-4_1_7_112"/>
      <sheetName val="PN-4_1_7_122"/>
      <sheetName val="PN-4_1_7_142"/>
      <sheetName val="PN-4_1_7_202"/>
      <sheetName val="PN-4_1_7_292"/>
      <sheetName val="4_2_1_052"/>
      <sheetName val="4_2_1_172"/>
      <sheetName val="4_2_1_10_2"/>
      <sheetName val="4_2_1_112"/>
      <sheetName val="4_2_1_132"/>
      <sheetName val="115_012"/>
      <sheetName val="115_022"/>
      <sheetName val="115_032"/>
      <sheetName val="115_042"/>
      <sheetName val="115_052"/>
      <sheetName val="115_062"/>
      <sheetName val="115_072"/>
      <sheetName val="115_082"/>
      <sheetName val="124_012"/>
      <sheetName val="124_022"/>
      <sheetName val="124_032"/>
      <sheetName val="124_042"/>
      <sheetName val="124_052"/>
      <sheetName val="148_012"/>
      <sheetName val="148_022"/>
      <sheetName val="157_012"/>
      <sheetName val="157_022"/>
      <sheetName val="PN-4_2_1_032"/>
      <sheetName val="PN-4_2_1_052"/>
      <sheetName val="PN-4_2_1_082"/>
      <sheetName val="4_2_1_162"/>
      <sheetName val="4_2_1_212"/>
      <sheetName val="4_2_1_292"/>
      <sheetName val="4_2_1_302"/>
      <sheetName val="registros_punta2"/>
      <sheetName val="(Distribuidor)-La_Victoria2"/>
      <sheetName val="4_2_4_102"/>
      <sheetName val="4_2_4_042"/>
      <sheetName val="4_2_4_112"/>
      <sheetName val="4_2_4_152"/>
      <sheetName val="4_2_4_162"/>
      <sheetName val="4_2_4_132"/>
      <sheetName val="125_012"/>
      <sheetName val="125_022"/>
      <sheetName val="177_012"/>
      <sheetName val="177_022"/>
      <sheetName val="177_032"/>
      <sheetName val="177_042"/>
      <sheetName val="177_052"/>
      <sheetName val="177_062"/>
      <sheetName val="177_072"/>
      <sheetName val="158_012"/>
      <sheetName val="158_022"/>
      <sheetName val="158_032"/>
      <sheetName val="158_042"/>
      <sheetName val="158_052"/>
      <sheetName val="(Distribuidor)-Carre_Samaná2"/>
      <sheetName val="4_2_5_012"/>
      <sheetName val="4_2_5_032"/>
      <sheetName val="4_2_5_112"/>
      <sheetName val="4_2_5_122"/>
      <sheetName val="4_2_5_132"/>
      <sheetName val="4_2_5_142"/>
      <sheetName val="178_012"/>
      <sheetName val="178_022"/>
      <sheetName val="178_032"/>
      <sheetName val="178_042"/>
      <sheetName val="178_052"/>
      <sheetName val="PN-4_2_5_042"/>
      <sheetName val="PN-4_2_5_082"/>
      <sheetName val="PN-4_2_5_122"/>
      <sheetName val="PN-4_2_5_152"/>
      <sheetName val="(Paso_Inferior)-La_Victoria2"/>
      <sheetName val="4_3_2_102"/>
      <sheetName val="4_3_2_112"/>
      <sheetName val="4_3_2_122"/>
      <sheetName val="4_3_2_142"/>
      <sheetName val="4_3_2_152"/>
      <sheetName val="4_3_2_182"/>
      <sheetName val="4_3_2_212"/>
      <sheetName val="4_3_2_222"/>
      <sheetName val="(Paso_Inferior)-Mata_Mamón2"/>
      <sheetName val="4_3_3_102"/>
      <sheetName val="4_3_3_112"/>
      <sheetName val="4_3_3_122"/>
      <sheetName val="4_3_3_142"/>
      <sheetName val="4_3_3_182"/>
      <sheetName val="4_3_3_212"/>
      <sheetName val="4_3_3_222"/>
      <sheetName val="(Paso_Inferior)-Yabacao2"/>
      <sheetName val="136_012"/>
      <sheetName val="136_022"/>
      <sheetName val="136_032"/>
      <sheetName val="136_042"/>
      <sheetName val="149_012"/>
      <sheetName val="136_052"/>
      <sheetName val="(Puente)-Provisional_Ozama_2"/>
      <sheetName val="117_012"/>
      <sheetName val="117_022"/>
      <sheetName val="117_032"/>
      <sheetName val="117_042"/>
      <sheetName val="(Paso_Inferior)_El_Aguacate2"/>
      <sheetName val="(Paso_Inferior)-Los_Rojas2"/>
      <sheetName val="159_012"/>
      <sheetName val="159_022"/>
      <sheetName val="159_032"/>
      <sheetName val="159_042"/>
      <sheetName val="168_012"/>
      <sheetName val="168_022"/>
      <sheetName val="168_032"/>
      <sheetName val="179_012"/>
      <sheetName val="PN-4_3_6_062"/>
      <sheetName val="(Paso_Inferior)-El_Aguacate2"/>
      <sheetName val="169_012"/>
      <sheetName val="169_022"/>
      <sheetName val="Aguacate-_012"/>
      <sheetName val="169_032"/>
      <sheetName val="169_042"/>
      <sheetName val="180_012"/>
      <sheetName val="170_012"/>
      <sheetName val="170_022"/>
      <sheetName val="PN-4_3_5_032"/>
      <sheetName val="PN-4_3_5_042"/>
      <sheetName val="PN-4_3_5_052"/>
      <sheetName val="(Paso_Inferior)-Mal_Nombre2"/>
      <sheetName val="170_032"/>
      <sheetName val="170_042"/>
      <sheetName val="181_012"/>
      <sheetName val="181_022"/>
      <sheetName val="117_052"/>
      <sheetName val="117_062"/>
      <sheetName val="126_012"/>
      <sheetName val="126_022"/>
      <sheetName val="137_012"/>
      <sheetName val="&lt;T-12&gt;Sop_Pedrap_Puente_Prov_2"/>
      <sheetName val="PN-4_3_1_032"/>
      <sheetName val="PN-4_3_1_052"/>
      <sheetName val="PN-4_3_1_072"/>
      <sheetName val="&lt;T-9&gt;Sop_Pilotes2"/>
      <sheetName val="&lt;T-10&gt;Sop_Acero_Puentes2"/>
      <sheetName val="Misceláneos-Estr_2"/>
      <sheetName val="182_012"/>
      <sheetName val="&lt;P_U_&gt;Acero_Refuerzo2"/>
      <sheetName val="&lt;P_U_&gt;Pretensado_Cable_Acero2"/>
      <sheetName val="Wick_Drains-Geopier2"/>
      <sheetName val="109_012"/>
      <sheetName val="118_012"/>
      <sheetName val="118_022"/>
      <sheetName val="127_012"/>
      <sheetName val="171_01@171_032"/>
      <sheetName val="127_022"/>
      <sheetName val="127_032"/>
      <sheetName val="138_012"/>
      <sheetName val="&lt;T-13&gt;Drenes_Verticales2"/>
      <sheetName val="&lt;T-16&gt;Pre-Perforación_Drenes2"/>
      <sheetName val="&lt;T-17&gt;Columna_de_Grava2"/>
      <sheetName val="&lt;T-18&gt;Columna_Grava_Terravanza2"/>
      <sheetName val="4_4_022"/>
      <sheetName val="PN-4_4_012"/>
      <sheetName val="PN-4_4_022"/>
      <sheetName val="(5)-Estructura_de_Pavimento2"/>
      <sheetName val="5_012"/>
      <sheetName val="5_022"/>
      <sheetName val="5_03@5_062"/>
      <sheetName val="5_07@5_102"/>
      <sheetName val="5_112"/>
      <sheetName val="5_122"/>
      <sheetName val="5_132"/>
      <sheetName val="5_142"/>
      <sheetName val="5_152"/>
      <sheetName val="&lt;T-2&gt;Acopio_Base_Planta_Indio2"/>
      <sheetName val="&lt;P_U_&gt;Base_Estabilizada2"/>
      <sheetName val="5_16@5_192"/>
      <sheetName val="160_012"/>
      <sheetName val="160_022"/>
      <sheetName val="183_012"/>
      <sheetName val="183_022"/>
      <sheetName val="PN-5_012"/>
      <sheetName val="PN-5_032"/>
      <sheetName val="PN-5_042"/>
      <sheetName val="PN-5_052"/>
      <sheetName val="&lt;T-19&gt;Sop_SubBase2"/>
      <sheetName val="&lt;T-20&gt;Sop_Base2"/>
      <sheetName val="&lt;T-21&gt;Sop_Asfalto2"/>
      <sheetName val="6_2_012"/>
      <sheetName val="6_3_012"/>
      <sheetName val="6_3_022"/>
      <sheetName val="6_3_032"/>
      <sheetName val="6_3_042"/>
      <sheetName val="6_3_052"/>
      <sheetName val="6_3_192"/>
      <sheetName val="6_3_202"/>
      <sheetName val="6_3_212"/>
      <sheetName val="6_1_01_Contenes2"/>
      <sheetName val="6_1_02_Bordillos2"/>
      <sheetName val="6_1_03_Aceras_Hormigon_2"/>
      <sheetName val="6_1_04Relleno_Acera2"/>
      <sheetName val="Iluminacion_Vial2"/>
      <sheetName val="(7)-Electrificación_e_ilum_2"/>
      <sheetName val="7_012"/>
      <sheetName val="7_022"/>
      <sheetName val="107_012"/>
      <sheetName val="185_012"/>
      <sheetName val="&lt;T-11&gt;Sop_Militares2"/>
      <sheetName val="(Reembolsables)-Interf_Electri2"/>
      <sheetName val="186_012"/>
      <sheetName val="Pres__Interferencia_Electrica2"/>
      <sheetName val="(110)-Puente_Provisional2"/>
      <sheetName val="110_012"/>
      <sheetName val="x1-relleno_prueba2"/>
      <sheetName val="&lt;x1&gt;Relleno_Prueba_Avenida2"/>
      <sheetName val="&lt;Estatus_Proyecto&gt;2"/>
      <sheetName val="EXC__QMC2"/>
      <sheetName val="TRACT_MINA2"/>
      <sheetName val="%_Ralenti_CF-C12_2"/>
      <sheetName val="%_Ralenti_EXC_2"/>
      <sheetName val="%_Ralenti_EXC__(2)2"/>
      <sheetName val="REND_2"/>
      <sheetName val="T__HORA2"/>
      <sheetName val="Base_de_Dato2"/>
      <sheetName val="Los_Ángeles_(Fase_II)1"/>
      <sheetName val="MANO_DE_OBRA1"/>
      <sheetName val="Analisis_de_precios_SURFACE2"/>
      <sheetName val="BOQ_desglose_1"/>
      <sheetName val="MANT_TRANSITO1"/>
      <sheetName val="Analisis_de_Costos1"/>
      <sheetName val="Pu-Sanit_1"/>
      <sheetName val="Trabajos_Generales1"/>
      <sheetName val="Rendimientos_OM1"/>
      <sheetName val="Incremento_Precios"/>
      <sheetName val="PARTIDAS_NUEVAS"/>
      <sheetName val="Insumos_materiales"/>
      <sheetName val="Costos_Mano_de_Obra"/>
      <sheetName val="Ana__Horm_mexc_mort"/>
      <sheetName val="anal_term"/>
      <sheetName val="Anal__horm_"/>
      <sheetName val="PU-Elect_"/>
      <sheetName val="Pres__"/>
      <sheetName val="V_Tierras_A"/>
      <sheetName val="ANALISIS_ENTREGABLE"/>
      <sheetName val="Ins_2"/>
      <sheetName val="ANALISIS_STO_DGO7"/>
      <sheetName val="PRES__BOCA_NUEVA7"/>
      <sheetName val="CONTRARO_SEÑALIZACIONES7"/>
      <sheetName val="EDIFICIO_COUNTERS5"/>
      <sheetName val="LISTADO_INSUMOS_DEL_20005"/>
      <sheetName val="Presup_5"/>
      <sheetName val="PRESUP__HOSPIT__VERON3"/>
      <sheetName val="Análisis_de_Precios4"/>
      <sheetName val="Resumen_Precio_Equipos4"/>
      <sheetName val="O_M__y_Salarios4"/>
      <sheetName val="Planilla_&lt;ENM#5&gt;3"/>
      <sheetName val="Resumen_Reducciones3"/>
      <sheetName val="Planilla___3"/>
      <sheetName val="Estudios_y_Diseños3"/>
      <sheetName val="&lt;T-0&gt;Sop_Estudios_y_Diseños3"/>
      <sheetName val="Otros_Indirectos3"/>
      <sheetName val="(1)-Trab_Gen3"/>
      <sheetName val="1_013"/>
      <sheetName val="1_023"/>
      <sheetName val="1_033"/>
      <sheetName val="1_043"/>
      <sheetName val="1_053"/>
      <sheetName val="(2)-Mov_Tierra3"/>
      <sheetName val="2_013"/>
      <sheetName val="2_023"/>
      <sheetName val="2_033"/>
      <sheetName val="&lt;T-1&gt;Sop_Alambradas3"/>
      <sheetName val="100_013"/>
      <sheetName val="2_063"/>
      <sheetName val="2_073"/>
      <sheetName val="2_093"/>
      <sheetName val="&lt;T-3&gt;Sop_Exc_Inservible_&amp;_NCla3"/>
      <sheetName val="2_103"/>
      <sheetName val="2_113"/>
      <sheetName val="2_12@2_14-116_033"/>
      <sheetName val="Rutas_Acarreo3"/>
      <sheetName val="2_153"/>
      <sheetName val="2_163"/>
      <sheetName val="2_173"/>
      <sheetName val="2_183"/>
      <sheetName val="&lt;T-4&gt;Sop_Relleno-(Previo)3"/>
      <sheetName val="&lt;T-4&gt;Sop_Relleno-(Acumulado)3"/>
      <sheetName val="ajustes_de_reporte_relleno3"/>
      <sheetName val="&lt;T-4&gt;Sop_Relleno-(Periodo)3"/>
      <sheetName val="&lt;T-5&gt;Sop_Pedraplén3"/>
      <sheetName val="2_193"/>
      <sheetName val="2_223"/>
      <sheetName val="PN-2_043"/>
      <sheetName val="&lt;T-7&gt;Sop_Perfilado&amp;Grama3"/>
      <sheetName val="2_243"/>
      <sheetName val="2_363"/>
      <sheetName val="Mejoramiento_Fundación3"/>
      <sheetName val="116_013"/>
      <sheetName val="116_023"/>
      <sheetName val="&lt;T-14&gt;Estabilización_Cal3"/>
      <sheetName val="&lt;T-15&gt;Estabilización_Cemento3"/>
      <sheetName val="PN-2_063"/>
      <sheetName val="128_013"/>
      <sheetName val="&lt;Presup&gt;Tubería_Yuca3"/>
      <sheetName val="139_013"/>
      <sheetName val="&lt;Presup&gt;Tub_Haras_Nacionales3"/>
      <sheetName val="184_013"/>
      <sheetName val="&lt;Presup&gt;Tubería_Mata_Gorda3"/>
      <sheetName val="184_023"/>
      <sheetName val="&lt;Presup&gt;Tubería_El_Aguacate3"/>
      <sheetName val="184_033"/>
      <sheetName val="&lt;Presup&gt;Tubería_La_Victoria3"/>
      <sheetName val="139_023"/>
      <sheetName val="&lt;Presup&gt;Tubería_Juan_Tomás3"/>
      <sheetName val="161_013"/>
      <sheetName val="&lt;Presup&gt;Tubería_Mal_Nombre3"/>
      <sheetName val="PN-2_013"/>
      <sheetName val="&lt;Presup&gt;Tubería_Varios_Trabajo3"/>
      <sheetName val="3_1_023"/>
      <sheetName val="3_1_033"/>
      <sheetName val="150_013"/>
      <sheetName val="150_023"/>
      <sheetName val="162_013"/>
      <sheetName val="Drenaje_Subterraneo3"/>
      <sheetName val="3_3_013"/>
      <sheetName val="3_3_023"/>
      <sheetName val="Alc_Cajón3"/>
      <sheetName val="100_023"/>
      <sheetName val="3_4_1_013"/>
      <sheetName val="3_4_1_023"/>
      <sheetName val="3_4_1_033"/>
      <sheetName val="3_4_1_043"/>
      <sheetName val="3_4_1_053"/>
      <sheetName val="3_4_1_063"/>
      <sheetName val="3_4_1_073"/>
      <sheetName val="3_4_1_083"/>
      <sheetName val="3_4_1_093"/>
      <sheetName val="3_4_1_103"/>
      <sheetName val="3_4_1_113"/>
      <sheetName val="3_4_1_123"/>
      <sheetName val="101_013"/>
      <sheetName val="3_4_1_163"/>
      <sheetName val="3_4_1_173"/>
      <sheetName val="Alc_Tubular3"/>
      <sheetName val="3_4_2_013"/>
      <sheetName val="3_4_2_033"/>
      <sheetName val="3_4_2_043"/>
      <sheetName val="3_4_2_063"/>
      <sheetName val="3_4_2_073"/>
      <sheetName val="3_4_2_083"/>
      <sheetName val="3_4_2_093"/>
      <sheetName val="3_4_2_103"/>
      <sheetName val="3_4_2_113"/>
      <sheetName val="3_4_2_123"/>
      <sheetName val="&lt;T-6&gt;Sop_Exc_Rell_Estr_Alcant_3"/>
      <sheetName val="119_013"/>
      <sheetName val="119_023"/>
      <sheetName val="119_033"/>
      <sheetName val="119_043"/>
      <sheetName val="119_053"/>
      <sheetName val="119_063"/>
      <sheetName val="119_073"/>
      <sheetName val="119_083"/>
      <sheetName val="119_093"/>
      <sheetName val="129_013"/>
      <sheetName val="&lt;T-8&gt;Sop_Acero_Alcantarillas3"/>
      <sheetName val="(Puente)-Mal_Nombre3"/>
      <sheetName val="4_1_1_013"/>
      <sheetName val="4_1_1_043"/>
      <sheetName val="4_1_1_063"/>
      <sheetName val="4_1_1_083"/>
      <sheetName val="104_013"/>
      <sheetName val="104_023"/>
      <sheetName val="4_1_1_93"/>
      <sheetName val="4_1_1_103"/>
      <sheetName val="4_1_1_113"/>
      <sheetName val="4_1_1_123"/>
      <sheetName val="4_1_1_143"/>
      <sheetName val="4_1_1_153"/>
      <sheetName val="4_1_1_163"/>
      <sheetName val="4_1_1_183"/>
      <sheetName val="4_1_1_213"/>
      <sheetName val="130_013"/>
      <sheetName val="4_1_1_223"/>
      <sheetName val="4_1_1_253"/>
      <sheetName val="4_1_1_263"/>
      <sheetName val="120_013"/>
      <sheetName val="104_033"/>
      <sheetName val="4_1_4_043"/>
      <sheetName val="102_013"/>
      <sheetName val="102_023"/>
      <sheetName val="102_033"/>
      <sheetName val="102_043"/>
      <sheetName val="102_053"/>
      <sheetName val="4_1_4_063"/>
      <sheetName val="4_1_4_083"/>
      <sheetName val="4_1_4_093"/>
      <sheetName val="4_1_4_113"/>
      <sheetName val="4_1_4_183"/>
      <sheetName val="4_1_4_253"/>
      <sheetName val="106_023"/>
      <sheetName val="113_013"/>
      <sheetName val="113_023"/>
      <sheetName val="113_033"/>
      <sheetName val="106_013"/>
      <sheetName val="121_013"/>
      <sheetName val="121_023"/>
      <sheetName val="131_013"/>
      <sheetName val="131_023"/>
      <sheetName val="140_013"/>
      <sheetName val="140_023"/>
      <sheetName val="145_013"/>
      <sheetName val="145_023"/>
      <sheetName val="145_033"/>
      <sheetName val="145_043"/>
      <sheetName val="145_053"/>
      <sheetName val="163_013"/>
      <sheetName val="(Puente)-Haras_Nacionales3"/>
      <sheetName val="PN-4_2_2_023"/>
      <sheetName val="151_013"/>
      <sheetName val="4_2_2_023"/>
      <sheetName val="4_2_2_033"/>
      <sheetName val="4_2_2_043"/>
      <sheetName val="4_2_2_103"/>
      <sheetName val="151_023"/>
      <sheetName val="4_2_2_113"/>
      <sheetName val="4_2_2_123"/>
      <sheetName val="4_2_2_133"/>
      <sheetName val="103_013"/>
      <sheetName val="103_023"/>
      <sheetName val="103_033"/>
      <sheetName val="103_043"/>
      <sheetName val="105_013"/>
      <sheetName val="105_023"/>
      <sheetName val="105_033"/>
      <sheetName val="4_2_2_15_3"/>
      <sheetName val="4_2_2_163"/>
      <sheetName val="4_2_2_173"/>
      <sheetName val="108_013"/>
      <sheetName val="108_023"/>
      <sheetName val="108_033"/>
      <sheetName val="111_013"/>
      <sheetName val="111_023"/>
      <sheetName val="111_033"/>
      <sheetName val="111_043"/>
      <sheetName val="114_013"/>
      <sheetName val="122_013"/>
      <sheetName val="141_013"/>
      <sheetName val="141_023"/>
      <sheetName val="141_033"/>
      <sheetName val="132_013"/>
      <sheetName val="132_023"/>
      <sheetName val="zapata_bordillo-haras3"/>
      <sheetName val="4_1_3_043"/>
      <sheetName val="4_1_3_063"/>
      <sheetName val="4_1_3_073"/>
      <sheetName val="4_1_3_083"/>
      <sheetName val="4_1_3_093"/>
      <sheetName val="112_013"/>
      <sheetName val="112_023"/>
      <sheetName val="112_033"/>
      <sheetName val="112_043"/>
      <sheetName val="112_053"/>
      <sheetName val="112_063"/>
      <sheetName val="112_073"/>
      <sheetName val="4_1_3_013"/>
      <sheetName val="4_1_3_183"/>
      <sheetName val="4_1_3_253"/>
      <sheetName val="123_013"/>
      <sheetName val="123_023"/>
      <sheetName val="123_033"/>
      <sheetName val="133_013"/>
      <sheetName val="142_013"/>
      <sheetName val="142_023"/>
      <sheetName val="146_013"/>
      <sheetName val="146_023"/>
      <sheetName val="146_033"/>
      <sheetName val="146_043"/>
      <sheetName val="152_013"/>
      <sheetName val="152_023"/>
      <sheetName val="164_013"/>
      <sheetName val="zapata_bordillo_losa_Yuca3"/>
      <sheetName val="172_013"/>
      <sheetName val="172_023"/>
      <sheetName val="172_033"/>
      <sheetName val="PN-4_1_3_013"/>
      <sheetName val="PN-4_1_3_023"/>
      <sheetName val="PN-4_1_3_033"/>
      <sheetName val="PN-4_1_3_043"/>
      <sheetName val="4_1_2_063"/>
      <sheetName val="4_1_2_073"/>
      <sheetName val="4_1_2_113"/>
      <sheetName val="4_1_2_183"/>
      <sheetName val="4_1_2_203"/>
      <sheetName val="4_1_2_083"/>
      <sheetName val="4_1_2_253"/>
      <sheetName val="134_013"/>
      <sheetName val="134_023"/>
      <sheetName val="134_033"/>
      <sheetName val="143_013"/>
      <sheetName val="147_013"/>
      <sheetName val="153_013"/>
      <sheetName val="165_013"/>
      <sheetName val="165_023"/>
      <sheetName val="165_033"/>
      <sheetName val="173_013"/>
      <sheetName val="173_023"/>
      <sheetName val="PN-4_1_2_013"/>
      <sheetName val="PN-4_1_2_033"/>
      <sheetName val="PN-4_1_2_043"/>
      <sheetName val="PN-4_1_2_053"/>
      <sheetName val="153_023"/>
      <sheetName val="153_033"/>
      <sheetName val="4_1_5_043"/>
      <sheetName val="4_1_5_063"/>
      <sheetName val="4_1_5_073"/>
      <sheetName val="4_1_5_083"/>
      <sheetName val="4_1_5_093"/>
      <sheetName val="4_1_5_113"/>
      <sheetName val="154_013"/>
      <sheetName val="154_023"/>
      <sheetName val="135_013"/>
      <sheetName val="135_023"/>
      <sheetName val="135_033"/>
      <sheetName val="135_043"/>
      <sheetName val="135_053"/>
      <sheetName val="166_013"/>
      <sheetName val="174_013"/>
      <sheetName val="174_023"/>
      <sheetName val="174_033"/>
      <sheetName val="PN-4_1_5_033"/>
      <sheetName val="PN-4_1_5_053"/>
      <sheetName val="PN-4_1_5_063"/>
      <sheetName val="PN-4_1_5_073"/>
      <sheetName val="PN-4_1_5_083"/>
      <sheetName val="PN-4_1_5_093"/>
      <sheetName val="PN-4_1_5_113"/>
      <sheetName val="PN-4_1_5_123"/>
      <sheetName val="174_043"/>
      <sheetName val="174_053"/>
      <sheetName val="174_063"/>
      <sheetName val="174_073"/>
      <sheetName val="PN-4_1_5_133"/>
      <sheetName val="4_1_6_023"/>
      <sheetName val="4_1_6_053"/>
      <sheetName val="4_1_6_073"/>
      <sheetName val="4_1_6_093"/>
      <sheetName val="4_1_6_103"/>
      <sheetName val="&lt;P_U_&gt;Estructura_Puente3"/>
      <sheetName val="4_1_6_133"/>
      <sheetName val="4_1_6_173"/>
      <sheetName val="175_013"/>
      <sheetName val="175_023"/>
      <sheetName val="175_033"/>
      <sheetName val="175_043"/>
      <sheetName val="PN-4_1_6_033"/>
      <sheetName val="175_053"/>
      <sheetName val="144_013"/>
      <sheetName val="144_023"/>
      <sheetName val="144_033"/>
      <sheetName val="155_013"/>
      <sheetName val="155_023"/>
      <sheetName val="155_033"/>
      <sheetName val="PN-4_1_6_063"/>
      <sheetName val="PN-4_1_6_09@PN-4_1_6_113"/>
      <sheetName val="PN-4_1_6_143"/>
      <sheetName val="(Puente)-Juan_Tomas3"/>
      <sheetName val="156_013"/>
      <sheetName val="156_023"/>
      <sheetName val="167_013"/>
      <sheetName val="176_013"/>
      <sheetName val="176_023"/>
      <sheetName val="176_033"/>
      <sheetName val="176_043"/>
      <sheetName val="176_053"/>
      <sheetName val="176_063"/>
      <sheetName val="176_073"/>
      <sheetName val="176_083"/>
      <sheetName val="176_093"/>
      <sheetName val="176_103"/>
      <sheetName val="176_113"/>
      <sheetName val="176_123"/>
      <sheetName val="PN-4_1_7_043"/>
      <sheetName val="PN-4_1_7_053"/>
      <sheetName val="PN-4_1_7_063"/>
      <sheetName val="PN-4_1_7_093"/>
      <sheetName val="PN-4_1_7_103"/>
      <sheetName val="PN-4_1_7_113"/>
      <sheetName val="PN-4_1_7_123"/>
      <sheetName val="PN-4_1_7_143"/>
      <sheetName val="PN-4_1_7_203"/>
      <sheetName val="PN-4_1_7_293"/>
      <sheetName val="4_2_1_053"/>
      <sheetName val="4_2_1_173"/>
      <sheetName val="4_2_1_10_3"/>
      <sheetName val="4_2_1_113"/>
      <sheetName val="4_2_1_133"/>
      <sheetName val="115_013"/>
      <sheetName val="115_023"/>
      <sheetName val="115_033"/>
      <sheetName val="115_043"/>
      <sheetName val="115_053"/>
      <sheetName val="115_063"/>
      <sheetName val="115_073"/>
      <sheetName val="115_083"/>
      <sheetName val="124_013"/>
      <sheetName val="124_023"/>
      <sheetName val="124_033"/>
      <sheetName val="124_043"/>
      <sheetName val="124_053"/>
      <sheetName val="148_013"/>
      <sheetName val="148_023"/>
      <sheetName val="157_013"/>
      <sheetName val="157_023"/>
      <sheetName val="PN-4_2_1_033"/>
      <sheetName val="PN-4_2_1_053"/>
      <sheetName val="PN-4_2_1_083"/>
      <sheetName val="4_2_1_163"/>
      <sheetName val="4_2_1_213"/>
      <sheetName val="4_2_1_293"/>
      <sheetName val="4_2_1_303"/>
      <sheetName val="registros_punta3"/>
      <sheetName val="(Distribuidor)-La_Victoria3"/>
      <sheetName val="4_2_4_103"/>
      <sheetName val="4_2_4_043"/>
      <sheetName val="4_2_4_113"/>
      <sheetName val="4_2_4_153"/>
      <sheetName val="4_2_4_163"/>
      <sheetName val="4_2_4_133"/>
      <sheetName val="125_013"/>
      <sheetName val="125_023"/>
      <sheetName val="177_013"/>
      <sheetName val="177_023"/>
      <sheetName val="177_033"/>
      <sheetName val="177_043"/>
      <sheetName val="177_053"/>
      <sheetName val="177_063"/>
      <sheetName val="177_073"/>
      <sheetName val="158_013"/>
      <sheetName val="158_023"/>
      <sheetName val="158_033"/>
      <sheetName val="158_043"/>
      <sheetName val="158_053"/>
      <sheetName val="(Distribuidor)-Carre_Samaná3"/>
      <sheetName val="4_2_5_013"/>
      <sheetName val="4_2_5_033"/>
      <sheetName val="4_2_5_113"/>
      <sheetName val="4_2_5_123"/>
      <sheetName val="4_2_5_133"/>
      <sheetName val="4_2_5_143"/>
      <sheetName val="178_013"/>
      <sheetName val="178_023"/>
      <sheetName val="178_033"/>
      <sheetName val="178_043"/>
      <sheetName val="178_053"/>
      <sheetName val="PN-4_2_5_043"/>
      <sheetName val="PN-4_2_5_083"/>
      <sheetName val="PN-4_2_5_123"/>
      <sheetName val="PN-4_2_5_153"/>
      <sheetName val="(Paso_Inferior)-La_Victoria3"/>
      <sheetName val="4_3_2_103"/>
      <sheetName val="4_3_2_113"/>
      <sheetName val="4_3_2_123"/>
      <sheetName val="4_3_2_143"/>
      <sheetName val="4_3_2_153"/>
      <sheetName val="4_3_2_183"/>
      <sheetName val="4_3_2_213"/>
      <sheetName val="4_3_2_223"/>
      <sheetName val="(Paso_Inferior)-Mata_Mamón3"/>
      <sheetName val="4_3_3_103"/>
      <sheetName val="4_3_3_113"/>
      <sheetName val="4_3_3_123"/>
      <sheetName val="4_3_3_143"/>
      <sheetName val="4_3_3_183"/>
      <sheetName val="4_3_3_213"/>
      <sheetName val="4_3_3_223"/>
      <sheetName val="(Paso_Inferior)-Yabacao3"/>
      <sheetName val="136_013"/>
      <sheetName val="136_023"/>
      <sheetName val="136_033"/>
      <sheetName val="136_043"/>
      <sheetName val="149_013"/>
      <sheetName val="136_053"/>
      <sheetName val="(Puente)-Provisional_Ozama_3"/>
      <sheetName val="117_013"/>
      <sheetName val="117_023"/>
      <sheetName val="117_033"/>
      <sheetName val="117_043"/>
      <sheetName val="(Paso_Inferior)_El_Aguacate3"/>
      <sheetName val="(Paso_Inferior)-Los_Rojas3"/>
      <sheetName val="159_013"/>
      <sheetName val="159_023"/>
      <sheetName val="159_033"/>
      <sheetName val="159_043"/>
      <sheetName val="168_013"/>
      <sheetName val="168_023"/>
      <sheetName val="168_033"/>
      <sheetName val="179_013"/>
      <sheetName val="PN-4_3_6_063"/>
      <sheetName val="(Paso_Inferior)-El_Aguacate3"/>
      <sheetName val="169_013"/>
      <sheetName val="169_023"/>
      <sheetName val="Aguacate-_013"/>
      <sheetName val="169_033"/>
      <sheetName val="169_043"/>
      <sheetName val="180_013"/>
      <sheetName val="170_013"/>
      <sheetName val="170_023"/>
      <sheetName val="PN-4_3_5_033"/>
      <sheetName val="PN-4_3_5_043"/>
      <sheetName val="PN-4_3_5_053"/>
      <sheetName val="(Paso_Inferior)-Mal_Nombre3"/>
      <sheetName val="170_033"/>
      <sheetName val="170_043"/>
      <sheetName val="181_013"/>
      <sheetName val="181_023"/>
      <sheetName val="117_053"/>
      <sheetName val="117_063"/>
      <sheetName val="126_013"/>
      <sheetName val="126_023"/>
      <sheetName val="137_013"/>
      <sheetName val="&lt;T-12&gt;Sop_Pedrap_Puente_Prov_3"/>
      <sheetName val="PN-4_3_1_033"/>
      <sheetName val="PN-4_3_1_053"/>
      <sheetName val="PN-4_3_1_073"/>
      <sheetName val="&lt;T-9&gt;Sop_Pilotes3"/>
      <sheetName val="&lt;T-10&gt;Sop_Acero_Puentes3"/>
      <sheetName val="Misceláneos-Estr_3"/>
      <sheetName val="182_013"/>
      <sheetName val="&lt;P_U_&gt;Acero_Refuerzo3"/>
      <sheetName val="&lt;P_U_&gt;Pretensado_Cable_Acero3"/>
      <sheetName val="Wick_Drains-Geopier3"/>
      <sheetName val="109_013"/>
      <sheetName val="118_013"/>
      <sheetName val="118_023"/>
      <sheetName val="127_013"/>
      <sheetName val="171_01@171_033"/>
      <sheetName val="127_023"/>
      <sheetName val="127_033"/>
      <sheetName val="138_013"/>
      <sheetName val="&lt;T-13&gt;Drenes_Verticales3"/>
      <sheetName val="&lt;T-16&gt;Pre-Perforación_Drenes3"/>
      <sheetName val="&lt;T-17&gt;Columna_de_Grava3"/>
      <sheetName val="&lt;T-18&gt;Columna_Grava_Terravanza3"/>
      <sheetName val="4_4_023"/>
      <sheetName val="PN-4_4_013"/>
      <sheetName val="PN-4_4_023"/>
      <sheetName val="(5)-Estructura_de_Pavimento3"/>
      <sheetName val="5_013"/>
      <sheetName val="5_023"/>
      <sheetName val="5_03@5_063"/>
      <sheetName val="5_07@5_103"/>
      <sheetName val="5_113"/>
      <sheetName val="5_123"/>
      <sheetName val="5_133"/>
      <sheetName val="5_143"/>
      <sheetName val="5_153"/>
      <sheetName val="&lt;T-2&gt;Acopio_Base_Planta_Indio3"/>
      <sheetName val="&lt;P_U_&gt;Base_Estabilizada3"/>
      <sheetName val="5_16@5_193"/>
      <sheetName val="160_013"/>
      <sheetName val="160_023"/>
      <sheetName val="183_013"/>
      <sheetName val="183_023"/>
      <sheetName val="PN-5_013"/>
      <sheetName val="PN-5_033"/>
      <sheetName val="PN-5_043"/>
      <sheetName val="PN-5_053"/>
      <sheetName val="&lt;T-19&gt;Sop_SubBase3"/>
      <sheetName val="&lt;T-20&gt;Sop_Base3"/>
      <sheetName val="&lt;T-21&gt;Sop_Asfalto3"/>
      <sheetName val="6_2_013"/>
      <sheetName val="6_3_013"/>
      <sheetName val="6_3_023"/>
      <sheetName val="6_3_033"/>
      <sheetName val="6_3_043"/>
      <sheetName val="6_3_053"/>
      <sheetName val="6_3_193"/>
      <sheetName val="6_3_203"/>
      <sheetName val="6_3_213"/>
      <sheetName val="6_1_01_Contenes3"/>
      <sheetName val="6_1_02_Bordillos3"/>
      <sheetName val="6_1_03_Aceras_Hormigon_3"/>
      <sheetName val="6_1_04Relleno_Acera3"/>
      <sheetName val="Iluminacion_Vial3"/>
      <sheetName val="(7)-Electrificación_e_ilum_3"/>
      <sheetName val="7_013"/>
      <sheetName val="7_023"/>
      <sheetName val="107_013"/>
      <sheetName val="185_013"/>
      <sheetName val="&lt;T-11&gt;Sop_Militares3"/>
      <sheetName val="(Reembolsables)-Interf_Electri3"/>
      <sheetName val="186_013"/>
      <sheetName val="Pres__Interferencia_Electrica3"/>
      <sheetName val="(110)-Puente_Provisional3"/>
      <sheetName val="110_013"/>
      <sheetName val="x1-relleno_prueba3"/>
      <sheetName val="&lt;x1&gt;Relleno_Prueba_Avenida3"/>
      <sheetName val="&lt;Estatus_Proyecto&gt;3"/>
      <sheetName val="EXC__QMC3"/>
      <sheetName val="TRACT_MINA3"/>
      <sheetName val="%_Ralenti_CF-C12_3"/>
      <sheetName val="%_Ralenti_EXC_3"/>
      <sheetName val="%_Ralenti_EXC__(2)3"/>
      <sheetName val="REND_3"/>
      <sheetName val="T__HORA3"/>
      <sheetName val="Base_de_Dato3"/>
      <sheetName val="Los_Ángeles_(Fase_II)2"/>
      <sheetName val="MANO_DE_OBRA2"/>
      <sheetName val="Analisis_de_precios_SURFACE3"/>
      <sheetName val="BOQ_desglose_2"/>
      <sheetName val="MANT_TRANSITO2"/>
      <sheetName val="Analisis_de_Costos2"/>
      <sheetName val="Pu-Sanit_2"/>
      <sheetName val="Trabajos_Generales2"/>
      <sheetName val="Rendimientos_OM2"/>
      <sheetName val="Incremento_Precios1"/>
      <sheetName val="PARTIDAS_NUEVAS1"/>
      <sheetName val="Insumos_materiales1"/>
      <sheetName val="Costos_Mano_de_Obra1"/>
      <sheetName val="Ana__Horm_mexc_mort1"/>
      <sheetName val="anal_term1"/>
      <sheetName val="Anal__horm_1"/>
      <sheetName val="PU-Elect_1"/>
      <sheetName val="Pres__1"/>
      <sheetName val="V_Tierras_A1"/>
      <sheetName val="ANALISIS_ENTREGABLE1"/>
      <sheetName val="Ins_21"/>
      <sheetName val="ANALISIS_STO_DGO8"/>
      <sheetName val="PRES__BOCA_NUEVA8"/>
      <sheetName val="CONTRARO_SEÑALIZACIONES8"/>
      <sheetName val="EDIFICIO_COUNTERS6"/>
      <sheetName val="LISTADO_INSUMOS_DEL_20006"/>
      <sheetName val="Presup_6"/>
      <sheetName val="PRESUP__HOSPIT__VERON4"/>
      <sheetName val="Análisis_de_Precios5"/>
      <sheetName val="Resumen_Precio_Equipos5"/>
      <sheetName val="O_M__y_Salarios5"/>
      <sheetName val="Planilla_&lt;ENM#5&gt;4"/>
      <sheetName val="Resumen_Reducciones4"/>
      <sheetName val="Planilla___4"/>
      <sheetName val="Estudios_y_Diseños4"/>
      <sheetName val="&lt;T-0&gt;Sop_Estudios_y_Diseños4"/>
      <sheetName val="Otros_Indirectos4"/>
      <sheetName val="(1)-Trab_Gen4"/>
      <sheetName val="1_014"/>
      <sheetName val="1_024"/>
      <sheetName val="1_034"/>
      <sheetName val="1_044"/>
      <sheetName val="1_054"/>
      <sheetName val="(2)-Mov_Tierra4"/>
      <sheetName val="2_014"/>
      <sheetName val="2_024"/>
      <sheetName val="2_034"/>
      <sheetName val="&lt;T-1&gt;Sop_Alambradas4"/>
      <sheetName val="100_014"/>
      <sheetName val="2_064"/>
      <sheetName val="2_074"/>
      <sheetName val="2_094"/>
      <sheetName val="&lt;T-3&gt;Sop_Exc_Inservible_&amp;_NCla4"/>
      <sheetName val="2_104"/>
      <sheetName val="2_114"/>
      <sheetName val="2_12@2_14-116_034"/>
      <sheetName val="Rutas_Acarreo4"/>
      <sheetName val="2_154"/>
      <sheetName val="2_164"/>
      <sheetName val="2_174"/>
      <sheetName val="2_184"/>
      <sheetName val="&lt;T-4&gt;Sop_Relleno-(Previo)4"/>
      <sheetName val="&lt;T-4&gt;Sop_Relleno-(Acumulado)4"/>
      <sheetName val="ajustes_de_reporte_relleno4"/>
      <sheetName val="&lt;T-4&gt;Sop_Relleno-(Periodo)4"/>
      <sheetName val="&lt;T-5&gt;Sop_Pedraplén4"/>
      <sheetName val="2_194"/>
      <sheetName val="2_224"/>
      <sheetName val="PN-2_044"/>
      <sheetName val="&lt;T-7&gt;Sop_Perfilado&amp;Grama4"/>
      <sheetName val="2_244"/>
      <sheetName val="2_364"/>
      <sheetName val="Mejoramiento_Fundación4"/>
      <sheetName val="116_014"/>
      <sheetName val="116_024"/>
      <sheetName val="&lt;T-14&gt;Estabilización_Cal4"/>
      <sheetName val="&lt;T-15&gt;Estabilización_Cemento4"/>
      <sheetName val="PN-2_064"/>
      <sheetName val="128_014"/>
      <sheetName val="&lt;Presup&gt;Tubería_Yuca4"/>
      <sheetName val="139_014"/>
      <sheetName val="&lt;Presup&gt;Tub_Haras_Nacionales4"/>
      <sheetName val="184_014"/>
      <sheetName val="&lt;Presup&gt;Tubería_Mata_Gorda4"/>
      <sheetName val="184_024"/>
      <sheetName val="&lt;Presup&gt;Tubería_El_Aguacate4"/>
      <sheetName val="184_034"/>
      <sheetName val="&lt;Presup&gt;Tubería_La_Victoria4"/>
      <sheetName val="139_024"/>
      <sheetName val="&lt;Presup&gt;Tubería_Juan_Tomás4"/>
      <sheetName val="161_014"/>
      <sheetName val="&lt;Presup&gt;Tubería_Mal_Nombre4"/>
      <sheetName val="PN-2_014"/>
      <sheetName val="&lt;Presup&gt;Tubería_Varios_Trabajo4"/>
      <sheetName val="3_1_024"/>
      <sheetName val="3_1_034"/>
      <sheetName val="150_014"/>
      <sheetName val="150_024"/>
      <sheetName val="162_014"/>
      <sheetName val="Drenaje_Subterraneo4"/>
      <sheetName val="3_3_014"/>
      <sheetName val="3_3_024"/>
      <sheetName val="Alc_Cajón4"/>
      <sheetName val="100_024"/>
      <sheetName val="3_4_1_014"/>
      <sheetName val="3_4_1_024"/>
      <sheetName val="3_4_1_034"/>
      <sheetName val="3_4_1_044"/>
      <sheetName val="3_4_1_054"/>
      <sheetName val="3_4_1_064"/>
      <sheetName val="3_4_1_074"/>
      <sheetName val="3_4_1_084"/>
      <sheetName val="3_4_1_094"/>
      <sheetName val="3_4_1_104"/>
      <sheetName val="3_4_1_114"/>
      <sheetName val="3_4_1_124"/>
      <sheetName val="101_014"/>
      <sheetName val="3_4_1_164"/>
      <sheetName val="3_4_1_174"/>
      <sheetName val="Alc_Tubular4"/>
      <sheetName val="3_4_2_014"/>
      <sheetName val="3_4_2_034"/>
      <sheetName val="3_4_2_044"/>
      <sheetName val="3_4_2_064"/>
      <sheetName val="3_4_2_074"/>
      <sheetName val="3_4_2_084"/>
      <sheetName val="3_4_2_094"/>
      <sheetName val="3_4_2_104"/>
      <sheetName val="3_4_2_114"/>
      <sheetName val="3_4_2_124"/>
      <sheetName val="&lt;T-6&gt;Sop_Exc_Rell_Estr_Alcant_4"/>
      <sheetName val="119_014"/>
      <sheetName val="119_024"/>
      <sheetName val="119_034"/>
      <sheetName val="119_044"/>
      <sheetName val="119_054"/>
      <sheetName val="119_064"/>
      <sheetName val="119_074"/>
      <sheetName val="119_084"/>
      <sheetName val="119_094"/>
      <sheetName val="129_014"/>
      <sheetName val="&lt;T-8&gt;Sop_Acero_Alcantarillas4"/>
      <sheetName val="(Puente)-Mal_Nombre4"/>
      <sheetName val="4_1_1_014"/>
      <sheetName val="4_1_1_044"/>
      <sheetName val="4_1_1_064"/>
      <sheetName val="4_1_1_084"/>
      <sheetName val="104_014"/>
      <sheetName val="104_024"/>
      <sheetName val="4_1_1_94"/>
      <sheetName val="4_1_1_104"/>
      <sheetName val="4_1_1_114"/>
      <sheetName val="4_1_1_124"/>
      <sheetName val="4_1_1_144"/>
      <sheetName val="4_1_1_154"/>
      <sheetName val="4_1_1_164"/>
      <sheetName val="4_1_1_184"/>
      <sheetName val="4_1_1_214"/>
      <sheetName val="130_014"/>
      <sheetName val="4_1_1_224"/>
      <sheetName val="4_1_1_254"/>
      <sheetName val="4_1_1_264"/>
      <sheetName val="120_014"/>
      <sheetName val="104_034"/>
      <sheetName val="4_1_4_044"/>
      <sheetName val="102_014"/>
      <sheetName val="102_024"/>
      <sheetName val="102_034"/>
      <sheetName val="102_044"/>
      <sheetName val="102_054"/>
      <sheetName val="4_1_4_064"/>
      <sheetName val="4_1_4_084"/>
      <sheetName val="4_1_4_094"/>
      <sheetName val="4_1_4_114"/>
      <sheetName val="4_1_4_184"/>
      <sheetName val="4_1_4_254"/>
      <sheetName val="106_024"/>
      <sheetName val="113_014"/>
      <sheetName val="113_024"/>
      <sheetName val="113_034"/>
      <sheetName val="106_014"/>
      <sheetName val="121_014"/>
      <sheetName val="121_024"/>
      <sheetName val="131_014"/>
      <sheetName val="131_024"/>
      <sheetName val="140_014"/>
      <sheetName val="140_024"/>
      <sheetName val="145_014"/>
      <sheetName val="145_024"/>
      <sheetName val="145_034"/>
      <sheetName val="145_044"/>
      <sheetName val="145_054"/>
      <sheetName val="163_014"/>
      <sheetName val="(Puente)-Haras_Nacionales4"/>
      <sheetName val="PN-4_2_2_024"/>
      <sheetName val="151_014"/>
      <sheetName val="4_2_2_024"/>
      <sheetName val="4_2_2_034"/>
      <sheetName val="4_2_2_044"/>
      <sheetName val="4_2_2_104"/>
      <sheetName val="151_024"/>
      <sheetName val="4_2_2_114"/>
      <sheetName val="4_2_2_124"/>
      <sheetName val="4_2_2_134"/>
      <sheetName val="103_014"/>
      <sheetName val="103_024"/>
      <sheetName val="103_034"/>
      <sheetName val="103_044"/>
      <sheetName val="105_014"/>
      <sheetName val="105_024"/>
      <sheetName val="105_034"/>
      <sheetName val="4_2_2_15_4"/>
      <sheetName val="4_2_2_164"/>
      <sheetName val="4_2_2_174"/>
      <sheetName val="108_014"/>
      <sheetName val="108_024"/>
      <sheetName val="108_034"/>
      <sheetName val="111_014"/>
      <sheetName val="111_024"/>
      <sheetName val="111_034"/>
      <sheetName val="111_044"/>
      <sheetName val="114_014"/>
      <sheetName val="122_014"/>
      <sheetName val="141_014"/>
      <sheetName val="141_024"/>
      <sheetName val="141_034"/>
      <sheetName val="132_014"/>
      <sheetName val="132_024"/>
      <sheetName val="zapata_bordillo-haras4"/>
      <sheetName val="4_1_3_044"/>
      <sheetName val="4_1_3_064"/>
      <sheetName val="4_1_3_074"/>
      <sheetName val="4_1_3_084"/>
      <sheetName val="4_1_3_094"/>
      <sheetName val="112_014"/>
      <sheetName val="112_024"/>
      <sheetName val="112_034"/>
      <sheetName val="112_044"/>
      <sheetName val="112_054"/>
      <sheetName val="112_064"/>
      <sheetName val="112_074"/>
      <sheetName val="4_1_3_014"/>
      <sheetName val="4_1_3_184"/>
      <sheetName val="4_1_3_254"/>
      <sheetName val="123_014"/>
      <sheetName val="123_024"/>
      <sheetName val="123_034"/>
      <sheetName val="133_014"/>
      <sheetName val="142_014"/>
      <sheetName val="142_024"/>
      <sheetName val="146_014"/>
      <sheetName val="146_024"/>
      <sheetName val="146_034"/>
      <sheetName val="146_044"/>
      <sheetName val="152_014"/>
      <sheetName val="152_024"/>
      <sheetName val="164_014"/>
      <sheetName val="zapata_bordillo_losa_Yuca4"/>
      <sheetName val="172_014"/>
      <sheetName val="172_024"/>
      <sheetName val="172_034"/>
      <sheetName val="PN-4_1_3_014"/>
      <sheetName val="PN-4_1_3_024"/>
      <sheetName val="PN-4_1_3_034"/>
      <sheetName val="PN-4_1_3_044"/>
      <sheetName val="4_1_2_064"/>
      <sheetName val="4_1_2_074"/>
      <sheetName val="4_1_2_114"/>
      <sheetName val="4_1_2_184"/>
      <sheetName val="4_1_2_204"/>
      <sheetName val="4_1_2_084"/>
      <sheetName val="4_1_2_254"/>
      <sheetName val="134_014"/>
      <sheetName val="134_024"/>
      <sheetName val="134_034"/>
      <sheetName val="143_014"/>
      <sheetName val="147_014"/>
      <sheetName val="153_014"/>
      <sheetName val="165_014"/>
      <sheetName val="165_024"/>
      <sheetName val="165_034"/>
      <sheetName val="173_014"/>
      <sheetName val="173_024"/>
      <sheetName val="PN-4_1_2_014"/>
      <sheetName val="PN-4_1_2_034"/>
      <sheetName val="PN-4_1_2_044"/>
      <sheetName val="PN-4_1_2_054"/>
      <sheetName val="153_024"/>
      <sheetName val="153_034"/>
      <sheetName val="4_1_5_044"/>
      <sheetName val="4_1_5_064"/>
      <sheetName val="4_1_5_074"/>
      <sheetName val="4_1_5_084"/>
      <sheetName val="4_1_5_094"/>
      <sheetName val="4_1_5_114"/>
      <sheetName val="154_014"/>
      <sheetName val="154_024"/>
      <sheetName val="135_014"/>
      <sheetName val="135_024"/>
      <sheetName val="135_034"/>
      <sheetName val="135_044"/>
      <sheetName val="135_054"/>
      <sheetName val="166_014"/>
      <sheetName val="174_014"/>
      <sheetName val="174_024"/>
      <sheetName val="174_034"/>
      <sheetName val="PN-4_1_5_034"/>
      <sheetName val="PN-4_1_5_054"/>
      <sheetName val="PN-4_1_5_064"/>
      <sheetName val="PN-4_1_5_074"/>
      <sheetName val="PN-4_1_5_084"/>
      <sheetName val="PN-4_1_5_094"/>
      <sheetName val="PN-4_1_5_114"/>
      <sheetName val="PN-4_1_5_124"/>
      <sheetName val="174_044"/>
      <sheetName val="174_054"/>
      <sheetName val="174_064"/>
      <sheetName val="174_074"/>
      <sheetName val="PN-4_1_5_134"/>
      <sheetName val="4_1_6_024"/>
      <sheetName val="4_1_6_054"/>
      <sheetName val="4_1_6_074"/>
      <sheetName val="4_1_6_094"/>
      <sheetName val="4_1_6_104"/>
      <sheetName val="&lt;P_U_&gt;Estructura_Puente4"/>
      <sheetName val="4_1_6_134"/>
      <sheetName val="4_1_6_174"/>
      <sheetName val="175_014"/>
      <sheetName val="175_024"/>
      <sheetName val="175_034"/>
      <sheetName val="175_044"/>
      <sheetName val="PN-4_1_6_034"/>
      <sheetName val="175_054"/>
      <sheetName val="144_014"/>
      <sheetName val="144_024"/>
      <sheetName val="144_034"/>
      <sheetName val="155_014"/>
      <sheetName val="155_024"/>
      <sheetName val="155_034"/>
      <sheetName val="PN-4_1_6_064"/>
      <sheetName val="PN-4_1_6_09@PN-4_1_6_114"/>
      <sheetName val="PN-4_1_6_144"/>
      <sheetName val="(Puente)-Juan_Tomas4"/>
      <sheetName val="156_014"/>
      <sheetName val="156_024"/>
      <sheetName val="167_014"/>
      <sheetName val="176_014"/>
      <sheetName val="176_024"/>
      <sheetName val="176_034"/>
      <sheetName val="176_044"/>
      <sheetName val="176_054"/>
      <sheetName val="176_064"/>
      <sheetName val="176_074"/>
      <sheetName val="176_084"/>
      <sheetName val="176_094"/>
      <sheetName val="176_104"/>
      <sheetName val="176_114"/>
      <sheetName val="176_124"/>
      <sheetName val="PN-4_1_7_044"/>
      <sheetName val="PN-4_1_7_054"/>
      <sheetName val="PN-4_1_7_064"/>
      <sheetName val="PN-4_1_7_094"/>
      <sheetName val="PN-4_1_7_104"/>
      <sheetName val="PN-4_1_7_114"/>
      <sheetName val="PN-4_1_7_124"/>
      <sheetName val="PN-4_1_7_144"/>
      <sheetName val="PN-4_1_7_204"/>
      <sheetName val="PN-4_1_7_294"/>
      <sheetName val="4_2_1_054"/>
      <sheetName val="4_2_1_174"/>
      <sheetName val="4_2_1_10_4"/>
      <sheetName val="4_2_1_114"/>
      <sheetName val="4_2_1_134"/>
      <sheetName val="115_014"/>
      <sheetName val="115_024"/>
      <sheetName val="115_034"/>
      <sheetName val="115_044"/>
      <sheetName val="115_054"/>
      <sheetName val="115_064"/>
      <sheetName val="115_074"/>
      <sheetName val="115_084"/>
      <sheetName val="124_014"/>
      <sheetName val="124_024"/>
      <sheetName val="124_034"/>
      <sheetName val="124_044"/>
      <sheetName val="124_054"/>
      <sheetName val="148_014"/>
      <sheetName val="148_024"/>
      <sheetName val="157_014"/>
      <sheetName val="157_024"/>
      <sheetName val="PN-4_2_1_034"/>
      <sheetName val="PN-4_2_1_054"/>
      <sheetName val="PN-4_2_1_084"/>
      <sheetName val="4_2_1_164"/>
      <sheetName val="4_2_1_214"/>
      <sheetName val="4_2_1_294"/>
      <sheetName val="4_2_1_304"/>
      <sheetName val="registros_punta4"/>
      <sheetName val="(Distribuidor)-La_Victoria4"/>
      <sheetName val="4_2_4_104"/>
      <sheetName val="4_2_4_044"/>
      <sheetName val="4_2_4_114"/>
      <sheetName val="4_2_4_154"/>
      <sheetName val="4_2_4_164"/>
      <sheetName val="4_2_4_134"/>
      <sheetName val="125_014"/>
      <sheetName val="125_024"/>
      <sheetName val="177_014"/>
      <sheetName val="177_024"/>
      <sheetName val="177_034"/>
      <sheetName val="177_044"/>
      <sheetName val="177_054"/>
      <sheetName val="177_064"/>
      <sheetName val="177_074"/>
      <sheetName val="158_014"/>
      <sheetName val="158_024"/>
      <sheetName val="158_034"/>
      <sheetName val="158_044"/>
      <sheetName val="158_054"/>
      <sheetName val="(Distribuidor)-Carre_Samaná4"/>
      <sheetName val="4_2_5_014"/>
      <sheetName val="4_2_5_034"/>
      <sheetName val="4_2_5_114"/>
      <sheetName val="4_2_5_124"/>
      <sheetName val="4_2_5_134"/>
      <sheetName val="4_2_5_144"/>
      <sheetName val="178_014"/>
      <sheetName val="178_024"/>
      <sheetName val="178_034"/>
      <sheetName val="178_044"/>
      <sheetName val="178_054"/>
      <sheetName val="PN-4_2_5_044"/>
      <sheetName val="PN-4_2_5_084"/>
      <sheetName val="PN-4_2_5_124"/>
      <sheetName val="PN-4_2_5_154"/>
      <sheetName val="(Paso_Inferior)-La_Victoria4"/>
      <sheetName val="4_3_2_104"/>
      <sheetName val="4_3_2_114"/>
      <sheetName val="4_3_2_124"/>
      <sheetName val="4_3_2_144"/>
      <sheetName val="4_3_2_154"/>
      <sheetName val="4_3_2_184"/>
      <sheetName val="4_3_2_214"/>
      <sheetName val="4_3_2_224"/>
      <sheetName val="(Paso_Inferior)-Mata_Mamón4"/>
      <sheetName val="4_3_3_104"/>
      <sheetName val="4_3_3_114"/>
      <sheetName val="4_3_3_124"/>
      <sheetName val="4_3_3_144"/>
      <sheetName val="4_3_3_184"/>
      <sheetName val="4_3_3_214"/>
      <sheetName val="4_3_3_224"/>
      <sheetName val="(Paso_Inferior)-Yabacao4"/>
      <sheetName val="136_014"/>
      <sheetName val="136_024"/>
      <sheetName val="136_034"/>
      <sheetName val="136_044"/>
      <sheetName val="149_014"/>
      <sheetName val="136_054"/>
      <sheetName val="(Puente)-Provisional_Ozama_4"/>
      <sheetName val="117_014"/>
      <sheetName val="117_024"/>
      <sheetName val="117_034"/>
      <sheetName val="117_044"/>
      <sheetName val="(Paso_Inferior)_El_Aguacate4"/>
      <sheetName val="(Paso_Inferior)-Los_Rojas4"/>
      <sheetName val="159_014"/>
      <sheetName val="159_024"/>
      <sheetName val="159_034"/>
      <sheetName val="159_044"/>
      <sheetName val="168_014"/>
      <sheetName val="168_024"/>
      <sheetName val="168_034"/>
      <sheetName val="179_014"/>
      <sheetName val="PN-4_3_6_064"/>
      <sheetName val="(Paso_Inferior)-El_Aguacate4"/>
      <sheetName val="169_014"/>
      <sheetName val="169_024"/>
      <sheetName val="Aguacate-_014"/>
      <sheetName val="169_034"/>
      <sheetName val="169_044"/>
      <sheetName val="180_014"/>
      <sheetName val="170_014"/>
      <sheetName val="170_024"/>
      <sheetName val="PN-4_3_5_034"/>
      <sheetName val="PN-4_3_5_044"/>
      <sheetName val="PN-4_3_5_054"/>
      <sheetName val="(Paso_Inferior)-Mal_Nombre4"/>
      <sheetName val="170_034"/>
      <sheetName val="170_044"/>
      <sheetName val="181_014"/>
      <sheetName val="181_024"/>
      <sheetName val="117_054"/>
      <sheetName val="117_064"/>
      <sheetName val="126_014"/>
      <sheetName val="126_024"/>
      <sheetName val="137_014"/>
      <sheetName val="&lt;T-12&gt;Sop_Pedrap_Puente_Prov_4"/>
      <sheetName val="PN-4_3_1_034"/>
      <sheetName val="PN-4_3_1_054"/>
      <sheetName val="PN-4_3_1_074"/>
      <sheetName val="&lt;T-9&gt;Sop_Pilotes4"/>
      <sheetName val="&lt;T-10&gt;Sop_Acero_Puentes4"/>
      <sheetName val="Misceláneos-Estr_4"/>
      <sheetName val="182_014"/>
      <sheetName val="&lt;P_U_&gt;Acero_Refuerzo4"/>
      <sheetName val="&lt;P_U_&gt;Pretensado_Cable_Acero4"/>
      <sheetName val="Wick_Drains-Geopier4"/>
      <sheetName val="109_014"/>
      <sheetName val="118_014"/>
      <sheetName val="118_024"/>
      <sheetName val="127_014"/>
      <sheetName val="171_01@171_034"/>
      <sheetName val="127_024"/>
      <sheetName val="127_034"/>
      <sheetName val="138_014"/>
      <sheetName val="&lt;T-13&gt;Drenes_Verticales4"/>
      <sheetName val="&lt;T-16&gt;Pre-Perforación_Drenes4"/>
      <sheetName val="&lt;T-17&gt;Columna_de_Grava4"/>
      <sheetName val="&lt;T-18&gt;Columna_Grava_Terravanza4"/>
      <sheetName val="4_4_024"/>
      <sheetName val="PN-4_4_014"/>
      <sheetName val="PN-4_4_024"/>
      <sheetName val="(5)-Estructura_de_Pavimento4"/>
      <sheetName val="5_014"/>
      <sheetName val="5_024"/>
      <sheetName val="5_03@5_064"/>
      <sheetName val="5_07@5_104"/>
      <sheetName val="5_114"/>
      <sheetName val="5_124"/>
      <sheetName val="5_134"/>
      <sheetName val="5_144"/>
      <sheetName val="5_154"/>
      <sheetName val="&lt;T-2&gt;Acopio_Base_Planta_Indio4"/>
      <sheetName val="&lt;P_U_&gt;Base_Estabilizada4"/>
      <sheetName val="5_16@5_194"/>
      <sheetName val="160_014"/>
      <sheetName val="160_024"/>
      <sheetName val="183_014"/>
      <sheetName val="183_024"/>
      <sheetName val="PN-5_014"/>
      <sheetName val="PN-5_034"/>
      <sheetName val="PN-5_044"/>
      <sheetName val="PN-5_054"/>
      <sheetName val="&lt;T-19&gt;Sop_SubBase4"/>
      <sheetName val="&lt;T-20&gt;Sop_Base4"/>
      <sheetName val="&lt;T-21&gt;Sop_Asfalto4"/>
      <sheetName val="6_2_014"/>
      <sheetName val="6_3_014"/>
      <sheetName val="6_3_024"/>
      <sheetName val="6_3_034"/>
      <sheetName val="6_3_044"/>
      <sheetName val="6_3_054"/>
      <sheetName val="6_3_194"/>
      <sheetName val="6_3_204"/>
      <sheetName val="6_3_214"/>
      <sheetName val="6_1_01_Contenes4"/>
      <sheetName val="6_1_02_Bordillos4"/>
      <sheetName val="6_1_03_Aceras_Hormigon_4"/>
      <sheetName val="6_1_04Relleno_Acera4"/>
      <sheetName val="Iluminacion_Vial4"/>
      <sheetName val="(7)-Electrificación_e_ilum_4"/>
      <sheetName val="7_014"/>
      <sheetName val="7_024"/>
      <sheetName val="107_014"/>
      <sheetName val="185_014"/>
      <sheetName val="&lt;T-11&gt;Sop_Militares4"/>
      <sheetName val="(Reembolsables)-Interf_Electri4"/>
      <sheetName val="186_014"/>
      <sheetName val="Pres__Interferencia_Electrica4"/>
      <sheetName val="(110)-Puente_Provisional4"/>
      <sheetName val="110_014"/>
      <sheetName val="x1-relleno_prueba4"/>
      <sheetName val="&lt;x1&gt;Relleno_Prueba_Avenida4"/>
      <sheetName val="&lt;Estatus_Proyecto&gt;4"/>
      <sheetName val="EXC__QMC4"/>
      <sheetName val="TRACT_MINA4"/>
      <sheetName val="%_Ralenti_CF-C12_4"/>
      <sheetName val="%_Ralenti_EXC_4"/>
      <sheetName val="%_Ralenti_EXC__(2)4"/>
      <sheetName val="REND_4"/>
      <sheetName val="T__HORA4"/>
      <sheetName val="Base_de_Dato4"/>
      <sheetName val="Los_Ángeles_(Fase_II)3"/>
      <sheetName val="MANO_DE_OBRA3"/>
      <sheetName val="Analisis_de_precios_SURFACE4"/>
      <sheetName val="BOQ_desglose_3"/>
      <sheetName val="MANT_TRANSITO3"/>
      <sheetName val="Analisis_de_Costos3"/>
      <sheetName val="Pu-Sanit_3"/>
      <sheetName val="Trabajos_Generales3"/>
      <sheetName val="Rendimientos_OM3"/>
      <sheetName val="Incremento_Precios2"/>
      <sheetName val="PARTIDAS_NUEVAS2"/>
      <sheetName val="Insumos_materiales2"/>
      <sheetName val="Costos_Mano_de_Obra2"/>
      <sheetName val="Ana__Horm_mexc_mort2"/>
      <sheetName val="anal_term2"/>
      <sheetName val="Anal__horm_2"/>
      <sheetName val="PU-Elect_2"/>
      <sheetName val="Pres__2"/>
      <sheetName val="V_Tierras_A2"/>
      <sheetName val="ANALISIS_ENTREGABLE2"/>
      <sheetName val="Ins_22"/>
      <sheetName val="ANALISIS_STO_DGO9"/>
      <sheetName val="PRES__BOCA_NUEVA9"/>
      <sheetName val="CONTRARO_SEÑALIZACIONES9"/>
      <sheetName val="EDIFICIO_COUNTERS7"/>
      <sheetName val="LISTADO_INSUMOS_DEL_20007"/>
      <sheetName val="Presup_7"/>
      <sheetName val="PRESUP__HOSPIT__VERON5"/>
      <sheetName val="Análisis_de_Precios6"/>
      <sheetName val="Resumen_Precio_Equipos6"/>
      <sheetName val="O_M__y_Salarios6"/>
      <sheetName val="Planilla_&lt;ENM#5&gt;5"/>
      <sheetName val="Resumen_Reducciones5"/>
      <sheetName val="Planilla___5"/>
      <sheetName val="Estudios_y_Diseños5"/>
      <sheetName val="&lt;T-0&gt;Sop_Estudios_y_Diseños5"/>
      <sheetName val="Otros_Indirectos5"/>
      <sheetName val="(1)-Trab_Gen5"/>
      <sheetName val="1_015"/>
      <sheetName val="1_025"/>
      <sheetName val="1_035"/>
      <sheetName val="1_045"/>
      <sheetName val="1_055"/>
      <sheetName val="(2)-Mov_Tierra5"/>
      <sheetName val="2_015"/>
      <sheetName val="2_025"/>
      <sheetName val="2_035"/>
      <sheetName val="&lt;T-1&gt;Sop_Alambradas5"/>
      <sheetName val="100_015"/>
      <sheetName val="2_065"/>
      <sheetName val="2_075"/>
      <sheetName val="2_095"/>
      <sheetName val="&lt;T-3&gt;Sop_Exc_Inservible_&amp;_NCla5"/>
      <sheetName val="2_105"/>
      <sheetName val="2_115"/>
      <sheetName val="2_12@2_14-116_035"/>
      <sheetName val="Rutas_Acarreo5"/>
      <sheetName val="2_155"/>
      <sheetName val="2_165"/>
      <sheetName val="2_175"/>
      <sheetName val="2_185"/>
      <sheetName val="&lt;T-4&gt;Sop_Relleno-(Previo)5"/>
      <sheetName val="&lt;T-4&gt;Sop_Relleno-(Acumulado)5"/>
      <sheetName val="ajustes_de_reporte_relleno5"/>
      <sheetName val="&lt;T-4&gt;Sop_Relleno-(Periodo)5"/>
      <sheetName val="&lt;T-5&gt;Sop_Pedraplén5"/>
      <sheetName val="2_195"/>
      <sheetName val="2_225"/>
      <sheetName val="PN-2_045"/>
      <sheetName val="&lt;T-7&gt;Sop_Perfilado&amp;Grama5"/>
      <sheetName val="2_245"/>
      <sheetName val="2_365"/>
      <sheetName val="Mejoramiento_Fundación5"/>
      <sheetName val="116_015"/>
      <sheetName val="116_025"/>
      <sheetName val="&lt;T-14&gt;Estabilización_Cal5"/>
      <sheetName val="&lt;T-15&gt;Estabilización_Cemento5"/>
      <sheetName val="PN-2_065"/>
      <sheetName val="128_015"/>
      <sheetName val="&lt;Presup&gt;Tubería_Yuca5"/>
      <sheetName val="139_015"/>
      <sheetName val="&lt;Presup&gt;Tub_Haras_Nacionales5"/>
      <sheetName val="184_015"/>
      <sheetName val="&lt;Presup&gt;Tubería_Mata_Gorda5"/>
      <sheetName val="184_025"/>
      <sheetName val="&lt;Presup&gt;Tubería_El_Aguacate5"/>
      <sheetName val="184_035"/>
      <sheetName val="&lt;Presup&gt;Tubería_La_Victoria5"/>
      <sheetName val="139_025"/>
      <sheetName val="&lt;Presup&gt;Tubería_Juan_Tomás5"/>
      <sheetName val="161_015"/>
      <sheetName val="&lt;Presup&gt;Tubería_Mal_Nombre5"/>
      <sheetName val="PN-2_015"/>
      <sheetName val="&lt;Presup&gt;Tubería_Varios_Trabajo5"/>
      <sheetName val="3_1_025"/>
      <sheetName val="3_1_035"/>
      <sheetName val="150_015"/>
      <sheetName val="150_025"/>
      <sheetName val="162_015"/>
      <sheetName val="Drenaje_Subterraneo5"/>
      <sheetName val="3_3_015"/>
      <sheetName val="3_3_025"/>
      <sheetName val="Alc_Cajón5"/>
      <sheetName val="100_025"/>
      <sheetName val="3_4_1_015"/>
      <sheetName val="3_4_1_025"/>
      <sheetName val="3_4_1_035"/>
      <sheetName val="3_4_1_045"/>
      <sheetName val="3_4_1_055"/>
      <sheetName val="3_4_1_065"/>
      <sheetName val="3_4_1_075"/>
      <sheetName val="3_4_1_085"/>
      <sheetName val="3_4_1_095"/>
      <sheetName val="3_4_1_105"/>
      <sheetName val="3_4_1_115"/>
      <sheetName val="3_4_1_125"/>
      <sheetName val="101_015"/>
      <sheetName val="3_4_1_165"/>
      <sheetName val="3_4_1_175"/>
      <sheetName val="Alc_Tubular5"/>
      <sheetName val="3_4_2_015"/>
      <sheetName val="3_4_2_035"/>
      <sheetName val="3_4_2_045"/>
      <sheetName val="3_4_2_065"/>
      <sheetName val="3_4_2_075"/>
      <sheetName val="3_4_2_085"/>
      <sheetName val="3_4_2_095"/>
      <sheetName val="3_4_2_105"/>
      <sheetName val="3_4_2_115"/>
      <sheetName val="3_4_2_125"/>
      <sheetName val="&lt;T-6&gt;Sop_Exc_Rell_Estr_Alcant_5"/>
      <sheetName val="119_015"/>
      <sheetName val="119_025"/>
      <sheetName val="119_035"/>
      <sheetName val="119_045"/>
      <sheetName val="119_055"/>
      <sheetName val="119_065"/>
      <sheetName val="119_075"/>
      <sheetName val="119_085"/>
      <sheetName val="119_095"/>
      <sheetName val="129_015"/>
      <sheetName val="&lt;T-8&gt;Sop_Acero_Alcantarillas5"/>
      <sheetName val="(Puente)-Mal_Nombre5"/>
      <sheetName val="4_1_1_015"/>
      <sheetName val="4_1_1_045"/>
      <sheetName val="4_1_1_065"/>
      <sheetName val="4_1_1_085"/>
      <sheetName val="104_015"/>
      <sheetName val="104_025"/>
      <sheetName val="4_1_1_95"/>
      <sheetName val="4_1_1_105"/>
      <sheetName val="4_1_1_115"/>
      <sheetName val="4_1_1_125"/>
      <sheetName val="4_1_1_145"/>
      <sheetName val="4_1_1_155"/>
      <sheetName val="4_1_1_165"/>
      <sheetName val="4_1_1_185"/>
      <sheetName val="4_1_1_215"/>
      <sheetName val="130_015"/>
      <sheetName val="4_1_1_225"/>
      <sheetName val="4_1_1_255"/>
      <sheetName val="4_1_1_265"/>
      <sheetName val="120_015"/>
      <sheetName val="104_035"/>
      <sheetName val="4_1_4_045"/>
      <sheetName val="102_015"/>
      <sheetName val="102_025"/>
      <sheetName val="102_035"/>
      <sheetName val="102_045"/>
      <sheetName val="102_055"/>
      <sheetName val="4_1_4_065"/>
      <sheetName val="4_1_4_085"/>
      <sheetName val="4_1_4_095"/>
      <sheetName val="4_1_4_115"/>
      <sheetName val="4_1_4_185"/>
      <sheetName val="4_1_4_255"/>
      <sheetName val="106_025"/>
      <sheetName val="113_015"/>
      <sheetName val="113_025"/>
      <sheetName val="113_035"/>
      <sheetName val="106_015"/>
      <sheetName val="121_015"/>
      <sheetName val="121_025"/>
      <sheetName val="131_015"/>
      <sheetName val="131_025"/>
      <sheetName val="140_015"/>
      <sheetName val="140_025"/>
      <sheetName val="145_015"/>
      <sheetName val="145_025"/>
      <sheetName val="145_035"/>
      <sheetName val="145_045"/>
      <sheetName val="145_055"/>
      <sheetName val="163_015"/>
      <sheetName val="(Puente)-Haras_Nacionales5"/>
      <sheetName val="PN-4_2_2_025"/>
      <sheetName val="151_015"/>
      <sheetName val="4_2_2_025"/>
      <sheetName val="4_2_2_035"/>
      <sheetName val="4_2_2_045"/>
      <sheetName val="4_2_2_105"/>
      <sheetName val="151_025"/>
      <sheetName val="4_2_2_115"/>
      <sheetName val="4_2_2_125"/>
      <sheetName val="4_2_2_135"/>
      <sheetName val="103_015"/>
      <sheetName val="103_025"/>
      <sheetName val="103_035"/>
      <sheetName val="103_045"/>
      <sheetName val="105_015"/>
      <sheetName val="105_025"/>
      <sheetName val="105_035"/>
      <sheetName val="4_2_2_15_5"/>
      <sheetName val="4_2_2_165"/>
      <sheetName val="4_2_2_175"/>
      <sheetName val="108_015"/>
      <sheetName val="108_025"/>
      <sheetName val="108_035"/>
      <sheetName val="111_015"/>
      <sheetName val="111_025"/>
      <sheetName val="111_035"/>
      <sheetName val="111_045"/>
      <sheetName val="114_015"/>
      <sheetName val="122_015"/>
      <sheetName val="141_015"/>
      <sheetName val="141_025"/>
      <sheetName val="141_035"/>
      <sheetName val="132_015"/>
      <sheetName val="132_025"/>
      <sheetName val="zapata_bordillo-haras5"/>
      <sheetName val="4_1_3_045"/>
      <sheetName val="4_1_3_065"/>
      <sheetName val="4_1_3_075"/>
      <sheetName val="4_1_3_085"/>
      <sheetName val="4_1_3_095"/>
      <sheetName val="112_015"/>
      <sheetName val="112_025"/>
      <sheetName val="112_035"/>
      <sheetName val="112_045"/>
      <sheetName val="112_055"/>
      <sheetName val="112_065"/>
      <sheetName val="112_075"/>
      <sheetName val="4_1_3_015"/>
      <sheetName val="4_1_3_185"/>
      <sheetName val="4_1_3_255"/>
      <sheetName val="123_015"/>
      <sheetName val="123_025"/>
      <sheetName val="123_035"/>
      <sheetName val="133_015"/>
      <sheetName val="142_015"/>
      <sheetName val="142_025"/>
      <sheetName val="146_015"/>
      <sheetName val="146_025"/>
      <sheetName val="146_035"/>
      <sheetName val="146_045"/>
      <sheetName val="152_015"/>
      <sheetName val="152_025"/>
      <sheetName val="164_015"/>
      <sheetName val="zapata_bordillo_losa_Yuca5"/>
      <sheetName val="172_015"/>
      <sheetName val="172_025"/>
      <sheetName val="172_035"/>
      <sheetName val="PN-4_1_3_015"/>
      <sheetName val="PN-4_1_3_025"/>
      <sheetName val="PN-4_1_3_035"/>
      <sheetName val="PN-4_1_3_045"/>
      <sheetName val="4_1_2_065"/>
      <sheetName val="4_1_2_075"/>
      <sheetName val="4_1_2_115"/>
      <sheetName val="4_1_2_185"/>
      <sheetName val="4_1_2_205"/>
      <sheetName val="4_1_2_085"/>
      <sheetName val="4_1_2_255"/>
      <sheetName val="134_015"/>
      <sheetName val="134_025"/>
      <sheetName val="134_035"/>
      <sheetName val="143_015"/>
      <sheetName val="147_015"/>
      <sheetName val="153_015"/>
      <sheetName val="165_015"/>
      <sheetName val="165_025"/>
      <sheetName val="165_035"/>
      <sheetName val="173_015"/>
      <sheetName val="173_025"/>
      <sheetName val="PN-4_1_2_015"/>
      <sheetName val="PN-4_1_2_035"/>
      <sheetName val="PN-4_1_2_045"/>
      <sheetName val="PN-4_1_2_055"/>
      <sheetName val="153_025"/>
      <sheetName val="153_035"/>
      <sheetName val="4_1_5_045"/>
      <sheetName val="4_1_5_065"/>
      <sheetName val="4_1_5_075"/>
      <sheetName val="4_1_5_085"/>
      <sheetName val="4_1_5_095"/>
      <sheetName val="4_1_5_115"/>
      <sheetName val="154_015"/>
      <sheetName val="154_025"/>
      <sheetName val="135_015"/>
      <sheetName val="135_025"/>
      <sheetName val="135_035"/>
      <sheetName val="135_045"/>
      <sheetName val="135_055"/>
      <sheetName val="166_015"/>
      <sheetName val="174_015"/>
      <sheetName val="174_025"/>
      <sheetName val="174_035"/>
      <sheetName val="PN-4_1_5_035"/>
      <sheetName val="PN-4_1_5_055"/>
      <sheetName val="PN-4_1_5_065"/>
      <sheetName val="PN-4_1_5_075"/>
      <sheetName val="PN-4_1_5_085"/>
      <sheetName val="PN-4_1_5_095"/>
      <sheetName val="PN-4_1_5_115"/>
      <sheetName val="PN-4_1_5_125"/>
      <sheetName val="174_045"/>
      <sheetName val="174_055"/>
      <sheetName val="174_065"/>
      <sheetName val="174_075"/>
      <sheetName val="PN-4_1_5_135"/>
      <sheetName val="4_1_6_025"/>
      <sheetName val="4_1_6_055"/>
      <sheetName val="4_1_6_075"/>
      <sheetName val="4_1_6_095"/>
      <sheetName val="4_1_6_105"/>
      <sheetName val="&lt;P_U_&gt;Estructura_Puente5"/>
      <sheetName val="4_1_6_135"/>
      <sheetName val="4_1_6_175"/>
      <sheetName val="175_015"/>
      <sheetName val="175_025"/>
      <sheetName val="175_035"/>
      <sheetName val="175_045"/>
      <sheetName val="PN-4_1_6_035"/>
      <sheetName val="175_055"/>
      <sheetName val="144_015"/>
      <sheetName val="144_025"/>
      <sheetName val="144_035"/>
      <sheetName val="155_015"/>
      <sheetName val="155_025"/>
      <sheetName val="155_035"/>
      <sheetName val="PN-4_1_6_065"/>
      <sheetName val="PN-4_1_6_09@PN-4_1_6_115"/>
      <sheetName val="PN-4_1_6_145"/>
      <sheetName val="(Puente)-Juan_Tomas5"/>
      <sheetName val="156_015"/>
      <sheetName val="156_025"/>
      <sheetName val="167_015"/>
      <sheetName val="176_015"/>
      <sheetName val="176_025"/>
      <sheetName val="176_035"/>
      <sheetName val="176_045"/>
      <sheetName val="176_055"/>
      <sheetName val="176_065"/>
      <sheetName val="176_075"/>
      <sheetName val="176_085"/>
      <sheetName val="176_095"/>
      <sheetName val="176_105"/>
      <sheetName val="176_115"/>
      <sheetName val="176_125"/>
      <sheetName val="PN-4_1_7_045"/>
      <sheetName val="PN-4_1_7_055"/>
      <sheetName val="PN-4_1_7_065"/>
      <sheetName val="PN-4_1_7_095"/>
      <sheetName val="PN-4_1_7_105"/>
      <sheetName val="PN-4_1_7_115"/>
      <sheetName val="PN-4_1_7_125"/>
      <sheetName val="PN-4_1_7_145"/>
      <sheetName val="PN-4_1_7_205"/>
      <sheetName val="PN-4_1_7_295"/>
      <sheetName val="4_2_1_055"/>
      <sheetName val="4_2_1_175"/>
      <sheetName val="4_2_1_10_5"/>
      <sheetName val="4_2_1_115"/>
      <sheetName val="4_2_1_135"/>
      <sheetName val="115_015"/>
      <sheetName val="115_025"/>
      <sheetName val="115_035"/>
      <sheetName val="115_045"/>
      <sheetName val="115_055"/>
      <sheetName val="115_065"/>
      <sheetName val="115_075"/>
      <sheetName val="115_085"/>
      <sheetName val="124_015"/>
      <sheetName val="124_025"/>
      <sheetName val="124_035"/>
      <sheetName val="124_045"/>
      <sheetName val="124_055"/>
      <sheetName val="148_015"/>
      <sheetName val="148_025"/>
      <sheetName val="157_015"/>
      <sheetName val="157_025"/>
      <sheetName val="PN-4_2_1_035"/>
      <sheetName val="PN-4_2_1_055"/>
      <sheetName val="PN-4_2_1_085"/>
      <sheetName val="4_2_1_165"/>
      <sheetName val="4_2_1_215"/>
      <sheetName val="4_2_1_295"/>
      <sheetName val="4_2_1_305"/>
      <sheetName val="registros_punta5"/>
      <sheetName val="(Distribuidor)-La_Victoria5"/>
      <sheetName val="4_2_4_105"/>
      <sheetName val="4_2_4_045"/>
      <sheetName val="4_2_4_115"/>
      <sheetName val="4_2_4_155"/>
      <sheetName val="4_2_4_165"/>
      <sheetName val="4_2_4_135"/>
      <sheetName val="125_015"/>
      <sheetName val="125_025"/>
      <sheetName val="177_015"/>
      <sheetName val="177_025"/>
      <sheetName val="177_035"/>
      <sheetName val="177_045"/>
      <sheetName val="177_055"/>
      <sheetName val="177_065"/>
      <sheetName val="177_075"/>
      <sheetName val="158_015"/>
      <sheetName val="158_025"/>
      <sheetName val="158_035"/>
      <sheetName val="158_045"/>
      <sheetName val="158_055"/>
      <sheetName val="(Distribuidor)-Carre_Samaná5"/>
      <sheetName val="4_2_5_015"/>
      <sheetName val="4_2_5_035"/>
      <sheetName val="4_2_5_115"/>
      <sheetName val="4_2_5_125"/>
      <sheetName val="4_2_5_135"/>
      <sheetName val="4_2_5_145"/>
      <sheetName val="178_015"/>
      <sheetName val="178_025"/>
      <sheetName val="178_035"/>
      <sheetName val="178_045"/>
      <sheetName val="178_055"/>
      <sheetName val="PN-4_2_5_045"/>
      <sheetName val="PN-4_2_5_085"/>
      <sheetName val="PN-4_2_5_125"/>
      <sheetName val="PN-4_2_5_155"/>
      <sheetName val="(Paso_Inferior)-La_Victoria5"/>
      <sheetName val="4_3_2_105"/>
      <sheetName val="4_3_2_115"/>
      <sheetName val="4_3_2_125"/>
      <sheetName val="4_3_2_145"/>
      <sheetName val="4_3_2_155"/>
      <sheetName val="4_3_2_185"/>
      <sheetName val="4_3_2_215"/>
      <sheetName val="4_3_2_225"/>
      <sheetName val="(Paso_Inferior)-Mata_Mamón5"/>
      <sheetName val="4_3_3_105"/>
      <sheetName val="4_3_3_115"/>
      <sheetName val="4_3_3_125"/>
      <sheetName val="4_3_3_145"/>
      <sheetName val="4_3_3_185"/>
      <sheetName val="4_3_3_215"/>
      <sheetName val="4_3_3_225"/>
      <sheetName val="(Paso_Inferior)-Yabacao5"/>
      <sheetName val="136_015"/>
      <sheetName val="136_025"/>
      <sheetName val="136_035"/>
      <sheetName val="136_045"/>
      <sheetName val="149_015"/>
      <sheetName val="136_055"/>
      <sheetName val="(Puente)-Provisional_Ozama_5"/>
      <sheetName val="117_015"/>
      <sheetName val="117_025"/>
      <sheetName val="117_035"/>
      <sheetName val="117_045"/>
      <sheetName val="(Paso_Inferior)_El_Aguacate5"/>
      <sheetName val="(Paso_Inferior)-Los_Rojas5"/>
      <sheetName val="159_015"/>
      <sheetName val="159_025"/>
      <sheetName val="159_035"/>
      <sheetName val="159_045"/>
      <sheetName val="168_015"/>
      <sheetName val="168_025"/>
      <sheetName val="168_035"/>
      <sheetName val="179_015"/>
      <sheetName val="PN-4_3_6_065"/>
      <sheetName val="(Paso_Inferior)-El_Aguacate5"/>
      <sheetName val="169_015"/>
      <sheetName val="169_025"/>
      <sheetName val="Aguacate-_015"/>
      <sheetName val="169_035"/>
      <sheetName val="169_045"/>
      <sheetName val="180_015"/>
      <sheetName val="170_015"/>
      <sheetName val="170_025"/>
      <sheetName val="PN-4_3_5_035"/>
      <sheetName val="PN-4_3_5_045"/>
      <sheetName val="PN-4_3_5_055"/>
      <sheetName val="(Paso_Inferior)-Mal_Nombre5"/>
      <sheetName val="170_035"/>
      <sheetName val="170_045"/>
      <sheetName val="181_015"/>
      <sheetName val="181_025"/>
      <sheetName val="117_055"/>
      <sheetName val="117_065"/>
      <sheetName val="126_015"/>
      <sheetName val="126_025"/>
      <sheetName val="137_015"/>
      <sheetName val="&lt;T-12&gt;Sop_Pedrap_Puente_Prov_5"/>
      <sheetName val="PN-4_3_1_035"/>
      <sheetName val="PN-4_3_1_055"/>
      <sheetName val="PN-4_3_1_075"/>
      <sheetName val="&lt;T-9&gt;Sop_Pilotes5"/>
      <sheetName val="&lt;T-10&gt;Sop_Acero_Puentes5"/>
      <sheetName val="Misceláneos-Estr_5"/>
      <sheetName val="182_015"/>
      <sheetName val="&lt;P_U_&gt;Acero_Refuerzo5"/>
      <sheetName val="&lt;P_U_&gt;Pretensado_Cable_Acero5"/>
      <sheetName val="Wick_Drains-Geopier5"/>
      <sheetName val="109_015"/>
      <sheetName val="118_015"/>
      <sheetName val="118_025"/>
      <sheetName val="127_015"/>
      <sheetName val="171_01@171_035"/>
      <sheetName val="127_025"/>
      <sheetName val="127_035"/>
      <sheetName val="138_015"/>
      <sheetName val="&lt;T-13&gt;Drenes_Verticales5"/>
      <sheetName val="&lt;T-16&gt;Pre-Perforación_Drenes5"/>
      <sheetName val="&lt;T-17&gt;Columna_de_Grava5"/>
      <sheetName val="&lt;T-18&gt;Columna_Grava_Terravanza5"/>
      <sheetName val="4_4_025"/>
      <sheetName val="PN-4_4_015"/>
      <sheetName val="PN-4_4_025"/>
      <sheetName val="(5)-Estructura_de_Pavimento5"/>
      <sheetName val="5_015"/>
      <sheetName val="5_025"/>
      <sheetName val="5_03@5_065"/>
      <sheetName val="5_07@5_105"/>
      <sheetName val="5_115"/>
      <sheetName val="5_125"/>
      <sheetName val="5_135"/>
      <sheetName val="5_145"/>
      <sheetName val="5_155"/>
      <sheetName val="&lt;T-2&gt;Acopio_Base_Planta_Indio5"/>
      <sheetName val="&lt;P_U_&gt;Base_Estabilizada5"/>
      <sheetName val="5_16@5_195"/>
      <sheetName val="160_015"/>
      <sheetName val="160_025"/>
      <sheetName val="183_015"/>
      <sheetName val="183_025"/>
      <sheetName val="PN-5_015"/>
      <sheetName val="PN-5_035"/>
      <sheetName val="PN-5_045"/>
      <sheetName val="PN-5_055"/>
      <sheetName val="&lt;T-19&gt;Sop_SubBase5"/>
      <sheetName val="&lt;T-20&gt;Sop_Base5"/>
      <sheetName val="&lt;T-21&gt;Sop_Asfalto5"/>
      <sheetName val="6_2_015"/>
      <sheetName val="6_3_015"/>
      <sheetName val="6_3_025"/>
      <sheetName val="6_3_035"/>
      <sheetName val="6_3_045"/>
      <sheetName val="6_3_055"/>
      <sheetName val="6_3_195"/>
      <sheetName val="6_3_205"/>
      <sheetName val="6_3_215"/>
      <sheetName val="6_1_01_Contenes5"/>
      <sheetName val="6_1_02_Bordillos5"/>
      <sheetName val="6_1_03_Aceras_Hormigon_5"/>
      <sheetName val="6_1_04Relleno_Acera5"/>
      <sheetName val="Iluminacion_Vial5"/>
      <sheetName val="(7)-Electrificación_e_ilum_5"/>
      <sheetName val="7_015"/>
      <sheetName val="7_025"/>
      <sheetName val="107_015"/>
      <sheetName val="185_015"/>
      <sheetName val="&lt;T-11&gt;Sop_Militares5"/>
      <sheetName val="(Reembolsables)-Interf_Electri5"/>
      <sheetName val="186_015"/>
      <sheetName val="Pres__Interferencia_Electrica5"/>
      <sheetName val="(110)-Puente_Provisional5"/>
      <sheetName val="110_015"/>
      <sheetName val="x1-relleno_prueba5"/>
      <sheetName val="&lt;x1&gt;Relleno_Prueba_Avenida5"/>
      <sheetName val="&lt;Estatus_Proyecto&gt;5"/>
      <sheetName val="EXC__QMC5"/>
      <sheetName val="TRACT_MINA5"/>
      <sheetName val="%_Ralenti_CF-C12_5"/>
      <sheetName val="%_Ralenti_EXC_5"/>
      <sheetName val="%_Ralenti_EXC__(2)5"/>
      <sheetName val="REND_5"/>
      <sheetName val="T__HORA5"/>
      <sheetName val="Base_de_Dato5"/>
      <sheetName val="Los_Ángeles_(Fase_II)4"/>
      <sheetName val="MANO_DE_OBRA4"/>
      <sheetName val="Analisis_de_precios_SURFACE5"/>
      <sheetName val="BOQ_desglose_4"/>
      <sheetName val="MANT_TRANSITO4"/>
      <sheetName val="Analisis_de_Costos4"/>
      <sheetName val="Pu-Sanit_4"/>
      <sheetName val="Trabajos_Generales4"/>
      <sheetName val="Rendimientos_OM4"/>
      <sheetName val="Incremento_Precios3"/>
      <sheetName val="PARTIDAS_NUEVAS3"/>
      <sheetName val="Insumos_materiales3"/>
      <sheetName val="Costos_Mano_de_Obra3"/>
      <sheetName val="Ana__Horm_mexc_mort3"/>
      <sheetName val="anal_term3"/>
      <sheetName val="Anal__horm_3"/>
      <sheetName val="PU-Elect_3"/>
      <sheetName val="Pres__3"/>
      <sheetName val="V_Tierras_A3"/>
      <sheetName val="ANALISIS_ENTREGABLE3"/>
      <sheetName val="Ins_23"/>
      <sheetName val="Lista de precios"/>
      <sheetName val="caseta_de_planta"/>
      <sheetName val="Col_Amarre"/>
      <sheetName val="analisis_unitarios"/>
      <sheetName val="ANALISIS_STO_DGO10"/>
      <sheetName val="PRES__BOCA_NUEVA10"/>
      <sheetName val="CONTRARO_SEÑALIZACIONES10"/>
      <sheetName val="EDIFICIO_COUNTERS8"/>
      <sheetName val="Presup_8"/>
      <sheetName val="LISTADO_INSUMOS_DEL_20008"/>
      <sheetName val="Resumen_Precio_Equipos7"/>
      <sheetName val="O_M__y_Salarios7"/>
      <sheetName val="Análisis_de_Precios7"/>
      <sheetName val="PRESUP__HOSPIT__VERON6"/>
      <sheetName val="Planilla_&lt;ENM#5&gt;6"/>
      <sheetName val="Resumen_Reducciones6"/>
      <sheetName val="Planilla___6"/>
      <sheetName val="Estudios_y_Diseños6"/>
      <sheetName val="&lt;T-0&gt;Sop_Estudios_y_Diseños6"/>
      <sheetName val="Otros_Indirectos6"/>
      <sheetName val="(1)-Trab_Gen6"/>
      <sheetName val="1_016"/>
      <sheetName val="1_026"/>
      <sheetName val="1_036"/>
      <sheetName val="1_046"/>
      <sheetName val="1_056"/>
      <sheetName val="(2)-Mov_Tierra6"/>
      <sheetName val="2_016"/>
      <sheetName val="2_026"/>
      <sheetName val="2_036"/>
      <sheetName val="&lt;T-1&gt;Sop_Alambradas6"/>
      <sheetName val="100_016"/>
      <sheetName val="2_066"/>
      <sheetName val="2_076"/>
      <sheetName val="2_096"/>
      <sheetName val="&lt;T-3&gt;Sop_Exc_Inservible_&amp;_NCla6"/>
      <sheetName val="2_106"/>
      <sheetName val="2_116"/>
      <sheetName val="2_12@2_14-116_036"/>
      <sheetName val="Rutas_Acarreo6"/>
      <sheetName val="2_156"/>
      <sheetName val="2_166"/>
      <sheetName val="2_176"/>
      <sheetName val="2_186"/>
      <sheetName val="&lt;T-4&gt;Sop_Relleno-(Previo)6"/>
      <sheetName val="&lt;T-4&gt;Sop_Relleno-(Acumulado)6"/>
      <sheetName val="ajustes_de_reporte_relleno6"/>
      <sheetName val="&lt;T-4&gt;Sop_Relleno-(Periodo)6"/>
      <sheetName val="&lt;T-5&gt;Sop_Pedraplén6"/>
      <sheetName val="2_196"/>
      <sheetName val="2_226"/>
      <sheetName val="PN-2_046"/>
      <sheetName val="&lt;T-7&gt;Sop_Perfilado&amp;Grama6"/>
      <sheetName val="2_246"/>
      <sheetName val="2_366"/>
      <sheetName val="Mejoramiento_Fundación6"/>
      <sheetName val="116_016"/>
      <sheetName val="116_026"/>
      <sheetName val="&lt;T-14&gt;Estabilización_Cal6"/>
      <sheetName val="&lt;T-15&gt;Estabilización_Cemento6"/>
      <sheetName val="PN-2_066"/>
      <sheetName val="128_016"/>
      <sheetName val="&lt;Presup&gt;Tubería_Yuca6"/>
      <sheetName val="139_016"/>
      <sheetName val="&lt;Presup&gt;Tub_Haras_Nacionales6"/>
      <sheetName val="184_016"/>
      <sheetName val="&lt;Presup&gt;Tubería_Mata_Gorda6"/>
      <sheetName val="184_026"/>
      <sheetName val="&lt;Presup&gt;Tubería_El_Aguacate6"/>
      <sheetName val="184_036"/>
      <sheetName val="&lt;Presup&gt;Tubería_La_Victoria6"/>
      <sheetName val="139_026"/>
      <sheetName val="&lt;Presup&gt;Tubería_Juan_Tomás6"/>
      <sheetName val="161_016"/>
      <sheetName val="&lt;Presup&gt;Tubería_Mal_Nombre6"/>
      <sheetName val="PN-2_016"/>
      <sheetName val="&lt;Presup&gt;Tubería_Varios_Trabajo6"/>
      <sheetName val="3_1_026"/>
      <sheetName val="3_1_036"/>
      <sheetName val="150_016"/>
      <sheetName val="150_026"/>
      <sheetName val="162_016"/>
      <sheetName val="Drenaje_Subterraneo6"/>
      <sheetName val="3_3_016"/>
      <sheetName val="3_3_026"/>
      <sheetName val="Alc_Cajón6"/>
      <sheetName val="100_026"/>
      <sheetName val="3_4_1_016"/>
      <sheetName val="3_4_1_026"/>
      <sheetName val="3_4_1_036"/>
      <sheetName val="3_4_1_046"/>
      <sheetName val="3_4_1_056"/>
      <sheetName val="3_4_1_066"/>
      <sheetName val="3_4_1_076"/>
      <sheetName val="3_4_1_086"/>
      <sheetName val="3_4_1_096"/>
      <sheetName val="3_4_1_106"/>
      <sheetName val="3_4_1_116"/>
      <sheetName val="3_4_1_126"/>
      <sheetName val="101_016"/>
      <sheetName val="3_4_1_166"/>
      <sheetName val="3_4_1_176"/>
      <sheetName val="Alc_Tubular6"/>
      <sheetName val="3_4_2_016"/>
      <sheetName val="3_4_2_036"/>
      <sheetName val="3_4_2_046"/>
      <sheetName val="3_4_2_066"/>
      <sheetName val="3_4_2_076"/>
      <sheetName val="3_4_2_086"/>
      <sheetName val="3_4_2_096"/>
      <sheetName val="3_4_2_106"/>
      <sheetName val="3_4_2_116"/>
      <sheetName val="3_4_2_126"/>
      <sheetName val="&lt;T-6&gt;Sop_Exc_Rell_Estr_Alcant_6"/>
      <sheetName val="119_016"/>
      <sheetName val="119_026"/>
      <sheetName val="119_036"/>
      <sheetName val="119_046"/>
      <sheetName val="119_056"/>
      <sheetName val="119_066"/>
      <sheetName val="119_076"/>
      <sheetName val="119_086"/>
      <sheetName val="119_096"/>
      <sheetName val="129_016"/>
      <sheetName val="&lt;T-8&gt;Sop_Acero_Alcantarillas6"/>
      <sheetName val="(Puente)-Mal_Nombre6"/>
      <sheetName val="4_1_1_016"/>
      <sheetName val="4_1_1_046"/>
      <sheetName val="4_1_1_066"/>
      <sheetName val="4_1_1_086"/>
      <sheetName val="104_016"/>
      <sheetName val="104_026"/>
      <sheetName val="4_1_1_96"/>
      <sheetName val="4_1_1_106"/>
      <sheetName val="4_1_1_116"/>
      <sheetName val="4_1_1_126"/>
      <sheetName val="4_1_1_146"/>
      <sheetName val="4_1_1_156"/>
      <sheetName val="4_1_1_166"/>
      <sheetName val="4_1_1_186"/>
      <sheetName val="4_1_1_216"/>
      <sheetName val="130_016"/>
      <sheetName val="4_1_1_226"/>
      <sheetName val="4_1_1_256"/>
      <sheetName val="4_1_1_266"/>
      <sheetName val="120_016"/>
      <sheetName val="104_036"/>
      <sheetName val="4_1_4_046"/>
      <sheetName val="102_016"/>
      <sheetName val="102_026"/>
      <sheetName val="102_036"/>
      <sheetName val="102_046"/>
      <sheetName val="102_056"/>
      <sheetName val="4_1_4_066"/>
      <sheetName val="4_1_4_086"/>
      <sheetName val="4_1_4_096"/>
      <sheetName val="4_1_4_116"/>
      <sheetName val="4_1_4_186"/>
      <sheetName val="4_1_4_256"/>
      <sheetName val="106_026"/>
      <sheetName val="113_016"/>
      <sheetName val="113_026"/>
      <sheetName val="113_036"/>
      <sheetName val="106_016"/>
      <sheetName val="121_016"/>
      <sheetName val="121_026"/>
      <sheetName val="131_016"/>
      <sheetName val="131_026"/>
      <sheetName val="140_016"/>
      <sheetName val="140_026"/>
      <sheetName val="145_016"/>
      <sheetName val="145_026"/>
      <sheetName val="145_036"/>
      <sheetName val="145_046"/>
      <sheetName val="145_056"/>
      <sheetName val="163_016"/>
      <sheetName val="(Puente)-Haras_Nacionales6"/>
      <sheetName val="PN-4_2_2_026"/>
      <sheetName val="151_016"/>
      <sheetName val="4_2_2_026"/>
      <sheetName val="4_2_2_036"/>
      <sheetName val="4_2_2_046"/>
      <sheetName val="4_2_2_106"/>
      <sheetName val="151_026"/>
      <sheetName val="4_2_2_116"/>
      <sheetName val="4_2_2_126"/>
      <sheetName val="4_2_2_136"/>
      <sheetName val="103_016"/>
      <sheetName val="103_026"/>
      <sheetName val="103_036"/>
      <sheetName val="103_046"/>
      <sheetName val="105_016"/>
      <sheetName val="105_026"/>
      <sheetName val="105_036"/>
      <sheetName val="4_2_2_15_6"/>
      <sheetName val="4_2_2_166"/>
      <sheetName val="4_2_2_176"/>
      <sheetName val="108_016"/>
      <sheetName val="108_026"/>
      <sheetName val="108_036"/>
      <sheetName val="111_016"/>
      <sheetName val="111_026"/>
      <sheetName val="111_036"/>
      <sheetName val="111_046"/>
      <sheetName val="114_016"/>
      <sheetName val="122_016"/>
      <sheetName val="141_016"/>
      <sheetName val="141_026"/>
      <sheetName val="141_036"/>
      <sheetName val="132_016"/>
      <sheetName val="132_026"/>
      <sheetName val="zapata_bordillo-haras6"/>
      <sheetName val="4_1_3_046"/>
      <sheetName val="4_1_3_066"/>
      <sheetName val="4_1_3_076"/>
      <sheetName val="4_1_3_086"/>
      <sheetName val="4_1_3_096"/>
      <sheetName val="112_016"/>
      <sheetName val="112_026"/>
      <sheetName val="112_036"/>
      <sheetName val="112_046"/>
      <sheetName val="112_056"/>
      <sheetName val="112_066"/>
      <sheetName val="112_076"/>
      <sheetName val="4_1_3_016"/>
      <sheetName val="4_1_3_186"/>
      <sheetName val="4_1_3_256"/>
      <sheetName val="123_016"/>
      <sheetName val="123_026"/>
      <sheetName val="123_036"/>
      <sheetName val="133_016"/>
      <sheetName val="142_016"/>
      <sheetName val="142_026"/>
      <sheetName val="146_016"/>
      <sheetName val="146_026"/>
      <sheetName val="146_036"/>
      <sheetName val="146_046"/>
      <sheetName val="152_016"/>
      <sheetName val="152_026"/>
      <sheetName val="164_016"/>
      <sheetName val="zapata_bordillo_losa_Yuca6"/>
      <sheetName val="172_016"/>
      <sheetName val="172_026"/>
      <sheetName val="172_036"/>
      <sheetName val="PN-4_1_3_016"/>
      <sheetName val="PN-4_1_3_026"/>
      <sheetName val="PN-4_1_3_036"/>
      <sheetName val="PN-4_1_3_046"/>
      <sheetName val="4_1_2_066"/>
      <sheetName val="4_1_2_076"/>
      <sheetName val="4_1_2_116"/>
      <sheetName val="4_1_2_186"/>
      <sheetName val="4_1_2_206"/>
      <sheetName val="4_1_2_086"/>
      <sheetName val="4_1_2_256"/>
      <sheetName val="134_016"/>
      <sheetName val="134_026"/>
      <sheetName val="134_036"/>
      <sheetName val="143_016"/>
      <sheetName val="147_016"/>
      <sheetName val="153_016"/>
      <sheetName val="165_016"/>
      <sheetName val="165_026"/>
      <sheetName val="165_036"/>
      <sheetName val="173_016"/>
      <sheetName val="173_026"/>
      <sheetName val="PN-4_1_2_016"/>
      <sheetName val="PN-4_1_2_036"/>
      <sheetName val="PN-4_1_2_046"/>
      <sheetName val="PN-4_1_2_056"/>
      <sheetName val="153_026"/>
      <sheetName val="153_036"/>
      <sheetName val="4_1_5_046"/>
      <sheetName val="4_1_5_066"/>
      <sheetName val="4_1_5_076"/>
      <sheetName val="4_1_5_086"/>
      <sheetName val="4_1_5_096"/>
      <sheetName val="4_1_5_116"/>
      <sheetName val="154_016"/>
      <sheetName val="154_026"/>
      <sheetName val="135_016"/>
      <sheetName val="135_026"/>
      <sheetName val="135_036"/>
      <sheetName val="135_046"/>
      <sheetName val="135_056"/>
      <sheetName val="166_016"/>
      <sheetName val="174_016"/>
      <sheetName val="174_026"/>
      <sheetName val="174_036"/>
      <sheetName val="PN-4_1_5_036"/>
      <sheetName val="PN-4_1_5_056"/>
      <sheetName val="PN-4_1_5_066"/>
      <sheetName val="PN-4_1_5_076"/>
      <sheetName val="PN-4_1_5_086"/>
      <sheetName val="PN-4_1_5_096"/>
      <sheetName val="PN-4_1_5_116"/>
      <sheetName val="PN-4_1_5_126"/>
      <sheetName val="174_046"/>
      <sheetName val="174_056"/>
      <sheetName val="174_066"/>
      <sheetName val="174_076"/>
      <sheetName val="PN-4_1_5_136"/>
      <sheetName val="4_1_6_026"/>
      <sheetName val="4_1_6_056"/>
      <sheetName val="4_1_6_076"/>
      <sheetName val="4_1_6_096"/>
      <sheetName val="4_1_6_106"/>
      <sheetName val="&lt;P_U_&gt;Estructura_Puente6"/>
      <sheetName val="4_1_6_136"/>
      <sheetName val="4_1_6_176"/>
      <sheetName val="175_016"/>
      <sheetName val="175_026"/>
      <sheetName val="175_036"/>
      <sheetName val="175_046"/>
      <sheetName val="PN-4_1_6_036"/>
      <sheetName val="175_056"/>
      <sheetName val="144_016"/>
      <sheetName val="144_026"/>
      <sheetName val="144_036"/>
      <sheetName val="155_016"/>
      <sheetName val="155_026"/>
      <sheetName val="155_036"/>
      <sheetName val="PN-4_1_6_066"/>
      <sheetName val="PN-4_1_6_09@PN-4_1_6_116"/>
      <sheetName val="PN-4_1_6_146"/>
      <sheetName val="(Puente)-Juan_Tomas6"/>
      <sheetName val="156_016"/>
      <sheetName val="156_026"/>
      <sheetName val="167_016"/>
      <sheetName val="176_016"/>
      <sheetName val="176_026"/>
      <sheetName val="176_036"/>
      <sheetName val="176_046"/>
      <sheetName val="176_056"/>
      <sheetName val="176_066"/>
      <sheetName val="176_076"/>
      <sheetName val="176_086"/>
      <sheetName val="176_096"/>
      <sheetName val="176_106"/>
      <sheetName val="176_116"/>
      <sheetName val="176_126"/>
      <sheetName val="PN-4_1_7_046"/>
      <sheetName val="PN-4_1_7_056"/>
      <sheetName val="PN-4_1_7_066"/>
      <sheetName val="PN-4_1_7_096"/>
      <sheetName val="PN-4_1_7_106"/>
      <sheetName val="PN-4_1_7_116"/>
      <sheetName val="PN-4_1_7_126"/>
      <sheetName val="PN-4_1_7_146"/>
      <sheetName val="PN-4_1_7_206"/>
      <sheetName val="PN-4_1_7_296"/>
      <sheetName val="4_2_1_056"/>
      <sheetName val="4_2_1_176"/>
      <sheetName val="4_2_1_10_6"/>
      <sheetName val="4_2_1_116"/>
      <sheetName val="4_2_1_136"/>
      <sheetName val="115_016"/>
      <sheetName val="115_026"/>
      <sheetName val="115_036"/>
      <sheetName val="115_046"/>
      <sheetName val="115_056"/>
      <sheetName val="115_066"/>
      <sheetName val="115_076"/>
      <sheetName val="115_086"/>
      <sheetName val="124_016"/>
      <sheetName val="124_026"/>
      <sheetName val="124_036"/>
      <sheetName val="124_046"/>
      <sheetName val="124_056"/>
      <sheetName val="148_016"/>
      <sheetName val="148_026"/>
      <sheetName val="157_016"/>
      <sheetName val="157_026"/>
      <sheetName val="PN-4_2_1_036"/>
      <sheetName val="PN-4_2_1_056"/>
      <sheetName val="PN-4_2_1_086"/>
      <sheetName val="4_2_1_166"/>
      <sheetName val="4_2_1_216"/>
      <sheetName val="4_2_1_296"/>
      <sheetName val="4_2_1_306"/>
      <sheetName val="registros_punta6"/>
      <sheetName val="(Distribuidor)-La_Victoria6"/>
      <sheetName val="4_2_4_106"/>
      <sheetName val="4_2_4_046"/>
      <sheetName val="4_2_4_116"/>
      <sheetName val="4_2_4_156"/>
      <sheetName val="4_2_4_166"/>
      <sheetName val="4_2_4_136"/>
      <sheetName val="125_016"/>
      <sheetName val="125_026"/>
      <sheetName val="177_016"/>
      <sheetName val="177_026"/>
      <sheetName val="177_036"/>
      <sheetName val="177_046"/>
      <sheetName val="177_056"/>
      <sheetName val="177_066"/>
      <sheetName val="177_076"/>
      <sheetName val="158_016"/>
      <sheetName val="158_026"/>
      <sheetName val="158_036"/>
      <sheetName val="158_046"/>
      <sheetName val="158_056"/>
      <sheetName val="(Distribuidor)-Carre_Samaná6"/>
      <sheetName val="4_2_5_016"/>
      <sheetName val="4_2_5_036"/>
      <sheetName val="4_2_5_116"/>
      <sheetName val="4_2_5_126"/>
      <sheetName val="4_2_5_136"/>
      <sheetName val="4_2_5_146"/>
      <sheetName val="178_016"/>
      <sheetName val="178_026"/>
      <sheetName val="178_036"/>
      <sheetName val="178_046"/>
      <sheetName val="178_056"/>
      <sheetName val="PN-4_2_5_046"/>
      <sheetName val="PN-4_2_5_086"/>
      <sheetName val="PN-4_2_5_126"/>
      <sheetName val="PN-4_2_5_156"/>
      <sheetName val="(Paso_Inferior)-La_Victoria6"/>
      <sheetName val="4_3_2_106"/>
      <sheetName val="4_3_2_116"/>
      <sheetName val="4_3_2_126"/>
      <sheetName val="4_3_2_146"/>
      <sheetName val="4_3_2_156"/>
      <sheetName val="4_3_2_186"/>
      <sheetName val="4_3_2_216"/>
      <sheetName val="4_3_2_226"/>
      <sheetName val="(Paso_Inferior)-Mata_Mamón6"/>
      <sheetName val="4_3_3_106"/>
      <sheetName val="4_3_3_116"/>
      <sheetName val="4_3_3_126"/>
      <sheetName val="4_3_3_146"/>
      <sheetName val="4_3_3_186"/>
      <sheetName val="4_3_3_216"/>
      <sheetName val="4_3_3_226"/>
      <sheetName val="(Paso_Inferior)-Yabacao6"/>
      <sheetName val="136_016"/>
      <sheetName val="136_026"/>
      <sheetName val="136_036"/>
      <sheetName val="136_046"/>
      <sheetName val="149_016"/>
      <sheetName val="136_056"/>
      <sheetName val="(Puente)-Provisional_Ozama_6"/>
      <sheetName val="117_016"/>
      <sheetName val="117_026"/>
      <sheetName val="117_036"/>
      <sheetName val="117_046"/>
      <sheetName val="(Paso_Inferior)_El_Aguacate6"/>
      <sheetName val="(Paso_Inferior)-Los_Rojas6"/>
      <sheetName val="159_016"/>
      <sheetName val="159_026"/>
      <sheetName val="159_036"/>
      <sheetName val="159_046"/>
      <sheetName val="168_016"/>
      <sheetName val="168_026"/>
      <sheetName val="168_036"/>
      <sheetName val="179_016"/>
      <sheetName val="PN-4_3_6_066"/>
      <sheetName val="(Paso_Inferior)-El_Aguacate6"/>
      <sheetName val="169_016"/>
      <sheetName val="169_026"/>
      <sheetName val="Aguacate-_016"/>
      <sheetName val="169_036"/>
      <sheetName val="169_046"/>
      <sheetName val="180_016"/>
      <sheetName val="170_016"/>
      <sheetName val="170_026"/>
      <sheetName val="PN-4_3_5_036"/>
      <sheetName val="PN-4_3_5_046"/>
      <sheetName val="PN-4_3_5_056"/>
      <sheetName val="(Paso_Inferior)-Mal_Nombre6"/>
      <sheetName val="170_036"/>
      <sheetName val="170_046"/>
      <sheetName val="181_016"/>
      <sheetName val="181_026"/>
      <sheetName val="117_056"/>
      <sheetName val="117_066"/>
      <sheetName val="126_016"/>
      <sheetName val="126_026"/>
      <sheetName val="137_016"/>
      <sheetName val="&lt;T-12&gt;Sop_Pedrap_Puente_Prov_6"/>
      <sheetName val="PN-4_3_1_036"/>
      <sheetName val="PN-4_3_1_056"/>
      <sheetName val="PN-4_3_1_076"/>
      <sheetName val="&lt;T-9&gt;Sop_Pilotes6"/>
      <sheetName val="&lt;T-10&gt;Sop_Acero_Puentes6"/>
      <sheetName val="Misceláneos-Estr_6"/>
      <sheetName val="182_016"/>
      <sheetName val="&lt;P_U_&gt;Acero_Refuerzo6"/>
      <sheetName val="&lt;P_U_&gt;Pretensado_Cable_Acero6"/>
      <sheetName val="Wick_Drains-Geopier6"/>
      <sheetName val="109_016"/>
      <sheetName val="118_016"/>
      <sheetName val="118_026"/>
      <sheetName val="127_016"/>
      <sheetName val="171_01@171_036"/>
      <sheetName val="127_026"/>
      <sheetName val="127_036"/>
      <sheetName val="138_016"/>
      <sheetName val="&lt;T-13&gt;Drenes_Verticales6"/>
      <sheetName val="&lt;T-16&gt;Pre-Perforación_Drenes6"/>
      <sheetName val="&lt;T-17&gt;Columna_de_Grava6"/>
      <sheetName val="&lt;T-18&gt;Columna_Grava_Terravanza6"/>
      <sheetName val="4_4_026"/>
      <sheetName val="PN-4_4_016"/>
      <sheetName val="PN-4_4_026"/>
      <sheetName val="(5)-Estructura_de_Pavimento6"/>
      <sheetName val="5_016"/>
      <sheetName val="5_026"/>
      <sheetName val="5_03@5_066"/>
      <sheetName val="5_07@5_106"/>
      <sheetName val="5_116"/>
      <sheetName val="5_126"/>
      <sheetName val="5_136"/>
      <sheetName val="5_146"/>
      <sheetName val="5_156"/>
      <sheetName val="&lt;T-2&gt;Acopio_Base_Planta_Indio6"/>
      <sheetName val="&lt;P_U_&gt;Base_Estabilizada6"/>
      <sheetName val="5_16@5_196"/>
      <sheetName val="160_016"/>
      <sheetName val="160_026"/>
      <sheetName val="183_016"/>
      <sheetName val="183_026"/>
      <sheetName val="PN-5_016"/>
      <sheetName val="PN-5_036"/>
      <sheetName val="PN-5_046"/>
      <sheetName val="PN-5_056"/>
      <sheetName val="&lt;T-19&gt;Sop_SubBase6"/>
      <sheetName val="&lt;T-20&gt;Sop_Base6"/>
      <sheetName val="&lt;T-21&gt;Sop_Asfalto6"/>
      <sheetName val="6_2_016"/>
      <sheetName val="6_3_016"/>
      <sheetName val="6_3_026"/>
      <sheetName val="6_3_036"/>
      <sheetName val="6_3_046"/>
      <sheetName val="6_3_056"/>
      <sheetName val="6_3_196"/>
      <sheetName val="6_3_206"/>
      <sheetName val="6_3_216"/>
      <sheetName val="6_1_01_Contenes6"/>
      <sheetName val="6_1_02_Bordillos6"/>
      <sheetName val="6_1_03_Aceras_Hormigon_6"/>
      <sheetName val="6_1_04Relleno_Acera6"/>
      <sheetName val="Iluminacion_Vial6"/>
      <sheetName val="(7)-Electrificación_e_ilum_6"/>
      <sheetName val="7_016"/>
      <sheetName val="7_026"/>
      <sheetName val="107_016"/>
      <sheetName val="185_016"/>
      <sheetName val="&lt;T-11&gt;Sop_Militares6"/>
      <sheetName val="(Reembolsables)-Interf_Electri6"/>
      <sheetName val="186_016"/>
      <sheetName val="Pres__Interferencia_Electrica6"/>
      <sheetName val="(110)-Puente_Provisional6"/>
      <sheetName val="110_016"/>
      <sheetName val="x1-relleno_prueba6"/>
      <sheetName val="&lt;x1&gt;Relleno_Prueba_Avenida6"/>
      <sheetName val="&lt;Estatus_Proyecto&gt;6"/>
      <sheetName val="EXC__QMC6"/>
      <sheetName val="TRACT_MINA6"/>
      <sheetName val="%_Ralenti_CF-C12_6"/>
      <sheetName val="%_Ralenti_EXC_6"/>
      <sheetName val="%_Ralenti_EXC__(2)6"/>
      <sheetName val="REND_6"/>
      <sheetName val="T__HORA6"/>
      <sheetName val="Base_de_Dato6"/>
      <sheetName val="Analisis_de_precios_SURFACE6"/>
      <sheetName val="Los_Ángeles_(Fase_II)5"/>
      <sheetName val="MANO_DE_OBRA5"/>
      <sheetName val="BOQ_desglose_5"/>
      <sheetName val="MANT_TRANSITO5"/>
      <sheetName val="Analisis_de_Costos5"/>
      <sheetName val="Pu-Sanit_5"/>
      <sheetName val="Trabajos_Generales5"/>
      <sheetName val="Incremento_Precios4"/>
      <sheetName val="PARTIDAS_NUEVAS4"/>
      <sheetName val="Rendimientos_OM5"/>
      <sheetName val="Insumos_materiales4"/>
      <sheetName val="Costos_Mano_de_Obra4"/>
      <sheetName val="Ana__Horm_mexc_mort4"/>
      <sheetName val="anal_term4"/>
      <sheetName val="Anal__horm_4"/>
      <sheetName val="PU-Elect_4"/>
      <sheetName val="Pres__4"/>
      <sheetName val="V_Tierras_A4"/>
      <sheetName val="ANALISIS_ENTREGABLE4"/>
      <sheetName val="Ins_24"/>
      <sheetName val="caseta_de_planta1"/>
      <sheetName val="Col_Amarre1"/>
      <sheetName val="analisis_unitarios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 refreshError="1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Presupuesto"/>
      <sheetName val="Calculo de cantidades"/>
      <sheetName val="Analisis "/>
      <sheetName val="Equipos "/>
      <sheetName val="Mano de obra "/>
      <sheetName val="Sheet1"/>
      <sheetName val="Sheet2"/>
      <sheetName val="Sheet3"/>
      <sheetName val="Cubicacion"/>
      <sheetName val="m.t C"/>
      <sheetName val="Analisis"/>
      <sheetName val="Salarios"/>
      <sheetName val="volumen"/>
      <sheetName val="I.HORMIGON"/>
      <sheetName val="mov. de tierra"/>
      <sheetName val="Analisis_Contrato1"/>
      <sheetName val="Calculo_de_cantidades1"/>
      <sheetName val="Analisis_1"/>
      <sheetName val="Equipos_1"/>
      <sheetName val="Mano_de_obra_1"/>
      <sheetName val="m_t_C1"/>
      <sheetName val="mov__de_tierra1"/>
      <sheetName val="I_HORMIGON1"/>
      <sheetName val="Analisis_Contrato"/>
      <sheetName val="Calculo_de_cantidades"/>
      <sheetName val="Analisis_"/>
      <sheetName val="Equipos_"/>
      <sheetName val="Mano_de_obra_"/>
      <sheetName val="m_t_C"/>
      <sheetName val="mov__de_tierra"/>
      <sheetName val="I_HORMIGON"/>
      <sheetName val="PRE Desvio Alcant.  Potable"/>
      <sheetName val="PRE_Desvio_Alcant___Potable"/>
      <sheetName val="PRE_Desvio_Alcant___Potable1"/>
      <sheetName val="Analisis_Contrato2"/>
      <sheetName val="Calculo_de_cantidades2"/>
      <sheetName val="Analisis_2"/>
      <sheetName val="Equipos_2"/>
      <sheetName val="Mano_de_obra_2"/>
      <sheetName val="m_t_C2"/>
      <sheetName val="mov__de_tierra2"/>
      <sheetName val="I_HORMIGON2"/>
      <sheetName val="PRE_Desvio_Alcant___Potable2"/>
      <sheetName val="Analisis_Contrato3"/>
      <sheetName val="Calculo_de_cantidades3"/>
      <sheetName val="Analisis_3"/>
      <sheetName val="Equipos_3"/>
      <sheetName val="Mano_de_obra_3"/>
      <sheetName val="m_t_C3"/>
      <sheetName val="mov__de_tierra3"/>
      <sheetName val="I_HORMIGON3"/>
      <sheetName val="PRE_Desvio_Alcant___Potable3"/>
      <sheetName val="EST N. DE OVANDO CENTRAL (MOD. "/>
      <sheetName val="Analisis_Contrato4"/>
      <sheetName val="Calculo_de_cantidades4"/>
      <sheetName val="Analisis_4"/>
      <sheetName val="Equipos_4"/>
      <sheetName val="Mano_de_obra_4"/>
      <sheetName val="m_t_C4"/>
      <sheetName val="mov__de_tierra4"/>
      <sheetName val="I_HORMIGON4"/>
      <sheetName val="PRE_Desvio_Alcant___Potable4"/>
      <sheetName val="Analisis_Contrato5"/>
      <sheetName val="Calculo_de_cantidades5"/>
      <sheetName val="Analisis_5"/>
      <sheetName val="Equipos_5"/>
      <sheetName val="Mano_de_obra_5"/>
      <sheetName val="m_t_C5"/>
      <sheetName val="mov__de_tierra5"/>
      <sheetName val="I_HORMIGON5"/>
      <sheetName val="PRE_Desvio_Alcant___Potable5"/>
      <sheetName val="qqVgas"/>
      <sheetName val="Sheet4"/>
      <sheetName val="ANALISIS STO DGO"/>
      <sheetName val="Precio"/>
      <sheetName val="mov. tierra"/>
      <sheetName val="med.mov.de tierras2"/>
      <sheetName val="analisis1"/>
      <sheetName val="Presup"/>
    </sheetNames>
    <sheetDataSet>
      <sheetData sheetId="0" refreshError="1"/>
      <sheetData sheetId="1" refreshError="1">
        <row r="1">
          <cell r="B1">
            <v>42.05</v>
          </cell>
        </row>
        <row r="11">
          <cell r="D11">
            <v>33.5</v>
          </cell>
        </row>
        <row r="14">
          <cell r="C14">
            <v>830</v>
          </cell>
        </row>
      </sheetData>
      <sheetData sheetId="2" refreshError="1">
        <row r="1">
          <cell r="B1">
            <v>42.05</v>
          </cell>
        </row>
        <row r="3">
          <cell r="B3">
            <v>100</v>
          </cell>
        </row>
        <row r="4">
          <cell r="B4">
            <v>689.6</v>
          </cell>
        </row>
        <row r="5">
          <cell r="B5">
            <v>689.6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  <sheetName val="ANALISIS STO DGO"/>
      <sheetName val="Análisis"/>
      <sheetName val="Insumo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Resumen"/>
      <sheetName val="Caseta de planta"/>
      <sheetName val="Edificio Administracion"/>
      <sheetName val="Edificio de Entrada"/>
      <sheetName val="Hoja de presupuesto"/>
      <sheetName val="Precio"/>
      <sheetName val="Análisis de Precios"/>
      <sheetName val="Analisis"/>
      <sheetName val="MORTEROS_Y_HR"/>
      <sheetName val="GASTOS_INDIR_"/>
      <sheetName val="CANAL_BOHECHIO"/>
      <sheetName val="P_CASAS_1"/>
      <sheetName val="P_CASA_2"/>
      <sheetName val="MATERIALES_LISTADO"/>
      <sheetName val="EQUIPOS_LISTADO"/>
      <sheetName val="MANO_OBRA_LISTADO"/>
      <sheetName val="REMOCION_COMPUERTA"/>
      <sheetName val="BOMBAS_DE_AGUA"/>
      <sheetName val="Análisis_de_Precios"/>
      <sheetName val="MORTEROS_Y_HR1"/>
      <sheetName val="GASTOS_INDIR_1"/>
      <sheetName val="CANAL_BOHECHIO1"/>
      <sheetName val="P_CASAS_11"/>
      <sheetName val="P_CASA_21"/>
      <sheetName val="MATERIALES_LISTADO1"/>
      <sheetName val="EQUIPOS_LISTADO1"/>
      <sheetName val="MANO_OBRA_LISTADO1"/>
      <sheetName val="REMOCION_COMPUERTA1"/>
      <sheetName val="BOMBAS_DE_AGUA1"/>
      <sheetName val="Análisis_de_Precios1"/>
      <sheetName val="Materiales"/>
      <sheetName val="Datos"/>
      <sheetName val="Sheet4"/>
      <sheetName val="Sheet5"/>
      <sheetName val="Cabañas_Ejecutivas"/>
      <sheetName val="Cabañas_Presidenciales_"/>
      <sheetName val="Cabañas_simple_Tipo_I"/>
      <sheetName val="Cabañas_simple_Tipo_2"/>
      <sheetName val="Cabañas_simple_Tipo_3"/>
      <sheetName val="Cabañas_Vice_Presidenciales"/>
      <sheetName val="Calles,_aceras_y_contenes"/>
      <sheetName val="Caseta_de_planta"/>
      <sheetName val="Edificio_Administracion"/>
      <sheetName val="Edificio_de_Entrada"/>
      <sheetName val="Hoja_de_presupuesto"/>
      <sheetName val="Cabañas_Ejecutivas1"/>
      <sheetName val="Cabañas_Presidenciales_1"/>
      <sheetName val="Cabañas_simple_Tipo_I1"/>
      <sheetName val="Cabañas_simple_Tipo_21"/>
      <sheetName val="Cabañas_simple_Tipo_31"/>
      <sheetName val="Cabañas_Vice_Presidenciales1"/>
      <sheetName val="Calles,_aceras_y_contenes1"/>
      <sheetName val="Caseta_de_planta1"/>
      <sheetName val="Edificio_Administracion1"/>
      <sheetName val="Edificio_de_Entrada1"/>
      <sheetName val="Hoja_de_presupuesto1"/>
      <sheetName val="MORTEROS_Y_HR2"/>
      <sheetName val="GASTOS_INDIR_2"/>
      <sheetName val="CANAL_BOHECHIO2"/>
      <sheetName val="P_CASAS_12"/>
      <sheetName val="P_CASA_22"/>
      <sheetName val="MATERIALES_LISTADO2"/>
      <sheetName val="EQUIPOS_LISTADO2"/>
      <sheetName val="MANO_OBRA_LISTADO2"/>
      <sheetName val="REMOCION_COMPUERTA2"/>
      <sheetName val="BOMBAS_DE_AGUA2"/>
      <sheetName val="Cabañas_Ejecutivas2"/>
      <sheetName val="Cabañas_Presidenciales_2"/>
      <sheetName val="Cabañas_simple_Tipo_I2"/>
      <sheetName val="Cabañas_simple_Tipo_22"/>
      <sheetName val="Cabañas_simple_Tipo_32"/>
      <sheetName val="Cabañas_Vice_Presidenciales2"/>
      <sheetName val="Calles,_aceras_y_contenes2"/>
      <sheetName val="Caseta_de_planta2"/>
      <sheetName val="Edificio_Administracion2"/>
      <sheetName val="Edificio_de_Entrada2"/>
      <sheetName val="Hoja_de_presupuesto2"/>
      <sheetName val="análisis_de_precios2"/>
      <sheetName val="MORTEROS_Y_HR3"/>
      <sheetName val="GASTOS_INDIR_3"/>
      <sheetName val="CANAL_BOHECHIO3"/>
      <sheetName val="P_CASAS_13"/>
      <sheetName val="P_CASA_23"/>
      <sheetName val="MATERIALES_LISTADO3"/>
      <sheetName val="EQUIPOS_LISTADO3"/>
      <sheetName val="MANO_OBRA_LISTADO3"/>
      <sheetName val="REMOCION_COMPUERTA3"/>
      <sheetName val="BOMBAS_DE_AGUA3"/>
      <sheetName val="Cabañas_Ejecutivas3"/>
      <sheetName val="Cabañas_Presidenciales_3"/>
      <sheetName val="Cabañas_simple_Tipo_I3"/>
      <sheetName val="Cabañas_simple_Tipo_23"/>
      <sheetName val="Cabañas_simple_Tipo_33"/>
      <sheetName val="Cabañas_Vice_Presidenciales3"/>
      <sheetName val="Calles,_aceras_y_contenes3"/>
      <sheetName val="Caseta_de_planta3"/>
      <sheetName val="Edificio_Administracion3"/>
      <sheetName val="Edificio_de_Entrada3"/>
      <sheetName val="Hoja_de_presupuesto3"/>
      <sheetName val="análisis_de_precios3"/>
      <sheetName val="MORTEROS_Y_HR4"/>
      <sheetName val="GASTOS_INDIR_4"/>
      <sheetName val="CANAL_BOHECHIO4"/>
      <sheetName val="P_CASAS_14"/>
      <sheetName val="P_CASA_24"/>
      <sheetName val="MATERIALES_LISTADO4"/>
      <sheetName val="EQUIPOS_LISTADO4"/>
      <sheetName val="MANO_OBRA_LISTADO4"/>
      <sheetName val="REMOCION_COMPUERTA4"/>
      <sheetName val="BOMBAS_DE_AGUA4"/>
      <sheetName val="Cabañas_Ejecutivas4"/>
      <sheetName val="Cabañas_Presidenciales_4"/>
      <sheetName val="Cabañas_simple_Tipo_I4"/>
      <sheetName val="Cabañas_simple_Tipo_24"/>
      <sheetName val="Cabañas_simple_Tipo_34"/>
      <sheetName val="Cabañas_Vice_Presidenciales4"/>
      <sheetName val="Calles,_aceras_y_contenes4"/>
      <sheetName val="Caseta_de_planta4"/>
      <sheetName val="Edificio_Administracion4"/>
      <sheetName val="Edificio_de_Entrada4"/>
      <sheetName val="Hoja_de_presupuesto4"/>
      <sheetName val="análisis_de_precios4"/>
      <sheetName val="MORTEROS_Y_HR5"/>
      <sheetName val="GASTOS_INDIR_5"/>
      <sheetName val="CANAL_BOHECHIO5"/>
      <sheetName val="P_CASAS_15"/>
      <sheetName val="P_CASA_25"/>
      <sheetName val="MATERIALES_LISTADO5"/>
      <sheetName val="EQUIPOS_LISTADO5"/>
      <sheetName val="MANO_OBRA_LISTADO5"/>
      <sheetName val="REMOCION_COMPUERTA5"/>
      <sheetName val="BOMBAS_DE_AGUA5"/>
      <sheetName val="Cabañas_Ejecutivas5"/>
      <sheetName val="Cabañas_Presidenciales_5"/>
      <sheetName val="Cabañas_simple_Tipo_I5"/>
      <sheetName val="Cabañas_simple_Tipo_25"/>
      <sheetName val="Cabañas_simple_Tipo_35"/>
      <sheetName val="Cabañas_Vice_Presidenciales5"/>
      <sheetName val="Calles,_aceras_y_contenes5"/>
      <sheetName val="Caseta_de_planta5"/>
      <sheetName val="Edificio_Administracion5"/>
      <sheetName val="Edificio_de_Entrada5"/>
      <sheetName val="Hoja_de_presupuesto5"/>
      <sheetName val="análisis_de_precios5"/>
      <sheetName val="Insumos materiales"/>
      <sheetName val="Costos Mano de Obra"/>
      <sheetName val="Insumos_materiales"/>
      <sheetName val="Costos_Mano_de_Obra"/>
      <sheetName val="Insumos_materiales1"/>
      <sheetName val="Costos_Mano_de_Obra1"/>
      <sheetName val="ANALISIS_STO_DGO"/>
      <sheetName val="ANALISIS_STO_DGO1"/>
      <sheetName val="a"/>
      <sheetName val="Mano de Obra"/>
      <sheetName val="MO"/>
      <sheetName val="med.mov.de tierras2"/>
      <sheetName val="analisis1"/>
      <sheetName val="V.Tierras A"/>
      <sheetName val="MORTEROS_Y_HR6"/>
      <sheetName val="GASTOS_INDIR_6"/>
      <sheetName val="CANAL_BOHECHIO6"/>
      <sheetName val="P_CASAS_16"/>
      <sheetName val="P_CASA_26"/>
      <sheetName val="MATERIALES_LISTADO6"/>
      <sheetName val="EQUIPOS_LISTADO6"/>
      <sheetName val="MANO_OBRA_LISTADO6"/>
      <sheetName val="REMOCION_COMPUERTA6"/>
      <sheetName val="BOMBAS_DE_AGUA6"/>
      <sheetName val="Cabañas_Ejecutivas6"/>
      <sheetName val="Cabañas_Presidenciales_6"/>
      <sheetName val="Cabañas_simple_Tipo_I6"/>
      <sheetName val="Cabañas_simple_Tipo_26"/>
      <sheetName val="Cabañas_simple_Tipo_36"/>
      <sheetName val="Cabañas_Vice_Presidenciales6"/>
      <sheetName val="Calles,_aceras_y_contenes6"/>
      <sheetName val="Caseta_de_planta6"/>
      <sheetName val="Edificio_Administracion6"/>
      <sheetName val="Edificio_de_Entrada6"/>
      <sheetName val="Hoja_de_presupuesto6"/>
      <sheetName val="ANALISIS_STO_DGO2"/>
      <sheetName val="Insumos_materiales2"/>
      <sheetName val="Costos_Mano_de_Obra2"/>
      <sheetName val="Mano_de_Obra"/>
      <sheetName val="MORTEROS_Y_HR7"/>
      <sheetName val="GASTOS_INDIR_7"/>
      <sheetName val="CANAL_BOHECHIO7"/>
      <sheetName val="P_CASAS_17"/>
      <sheetName val="P_CASA_27"/>
      <sheetName val="MATERIALES_LISTADO7"/>
      <sheetName val="EQUIPOS_LISTADO7"/>
      <sheetName val="MANO_OBRA_LISTADO7"/>
      <sheetName val="REMOCION_COMPUERTA7"/>
      <sheetName val="BOMBAS_DE_AGUA7"/>
      <sheetName val="Cabañas_Ejecutivas7"/>
      <sheetName val="Cabañas_Presidenciales_7"/>
      <sheetName val="Cabañas_simple_Tipo_I7"/>
      <sheetName val="Cabañas_simple_Tipo_27"/>
      <sheetName val="Cabañas_simple_Tipo_37"/>
      <sheetName val="Cabañas_Vice_Presidenciales7"/>
      <sheetName val="Calles,_aceras_y_contenes7"/>
      <sheetName val="Caseta_de_planta7"/>
      <sheetName val="Edificio_Administracion7"/>
      <sheetName val="Edificio_de_Entrada7"/>
      <sheetName val="Hoja_de_presupuesto7"/>
      <sheetName val="análisis_de_precios6"/>
      <sheetName val="ANALISIS_STO_DGO3"/>
      <sheetName val="Insumos_materiales3"/>
      <sheetName val="Costos_Mano_de_Obra3"/>
      <sheetName val="Mano_de_Obra1"/>
      <sheetName val="MORTEROS_Y_HR8"/>
      <sheetName val="GASTOS_INDIR_8"/>
      <sheetName val="CANAL_BOHECHIO8"/>
      <sheetName val="P_CASAS_18"/>
      <sheetName val="P_CASA_28"/>
      <sheetName val="MATERIALES_LISTADO8"/>
      <sheetName val="EQUIPOS_LISTADO8"/>
      <sheetName val="MANO_OBRA_LISTADO8"/>
      <sheetName val="REMOCION_COMPUERTA8"/>
      <sheetName val="BOMBAS_DE_AGUA8"/>
      <sheetName val="Cabañas_Ejecutivas8"/>
      <sheetName val="Cabañas_Presidenciales_8"/>
      <sheetName val="Cabañas_simple_Tipo_I8"/>
      <sheetName val="Cabañas_simple_Tipo_28"/>
      <sheetName val="Cabañas_simple_Tipo_38"/>
      <sheetName val="Cabañas_Vice_Presidenciales8"/>
      <sheetName val="Calles,_aceras_y_contenes8"/>
      <sheetName val="Caseta_de_planta8"/>
      <sheetName val="Edificio_Administracion8"/>
      <sheetName val="Edificio_de_Entrada8"/>
      <sheetName val="Hoja_de_presupuesto8"/>
      <sheetName val="análisis_de_precios7"/>
      <sheetName val="ANALISIS_STO_DGO4"/>
      <sheetName val="Insumos_materiales4"/>
      <sheetName val="Costos_Mano_de_Obra4"/>
      <sheetName val="Mano_de_Obra2"/>
      <sheetName val="MORTEROS_Y_HR9"/>
      <sheetName val="GASTOS_INDIR_9"/>
      <sheetName val="CANAL_BOHECHIO9"/>
      <sheetName val="P_CASAS_19"/>
      <sheetName val="P_CASA_29"/>
      <sheetName val="MATERIALES_LISTADO9"/>
      <sheetName val="EQUIPOS_LISTADO9"/>
      <sheetName val="MANO_OBRA_LISTADO9"/>
      <sheetName val="REMOCION_COMPUERTA9"/>
      <sheetName val="BOMBAS_DE_AGUA9"/>
      <sheetName val="Cabañas_Ejecutivas9"/>
      <sheetName val="Cabañas_Presidenciales_9"/>
      <sheetName val="Cabañas_simple_Tipo_I9"/>
      <sheetName val="Cabañas_simple_Tipo_29"/>
      <sheetName val="Cabañas_simple_Tipo_39"/>
      <sheetName val="Cabañas_Vice_Presidenciales9"/>
      <sheetName val="Calles,_aceras_y_contenes9"/>
      <sheetName val="Caseta_de_planta9"/>
      <sheetName val="Edificio_Administracion9"/>
      <sheetName val="Edificio_de_Entrada9"/>
      <sheetName val="Hoja_de_presupuesto9"/>
      <sheetName val="análisis_de_precios8"/>
      <sheetName val="ANALISIS_STO_DGO5"/>
      <sheetName val="Insumos_materiales5"/>
      <sheetName val="Costos_Mano_de_Obra5"/>
      <sheetName val="Mano_de_Obra3"/>
      <sheetName val="MORTEROS_Y_HR10"/>
      <sheetName val="GASTOS_INDIR_10"/>
      <sheetName val="CANAL_BOHECHIO10"/>
      <sheetName val="P_CASAS_110"/>
      <sheetName val="P_CASA_210"/>
      <sheetName val="MATERIALES_LISTADO10"/>
      <sheetName val="EQUIPOS_LISTADO10"/>
      <sheetName val="MANO_OBRA_LISTADO10"/>
      <sheetName val="REMOCION_COMPUERTA10"/>
      <sheetName val="BOMBAS_DE_AGUA10"/>
      <sheetName val="Cabañas_Ejecutivas10"/>
      <sheetName val="Cabañas_Presidenciales_10"/>
      <sheetName val="Cabañas_simple_Tipo_I10"/>
      <sheetName val="Cabañas_simple_Tipo_210"/>
      <sheetName val="Cabañas_simple_Tipo_310"/>
      <sheetName val="Cabañas_Vice_Presidenciales10"/>
      <sheetName val="Calles,_aceras_y_contenes10"/>
      <sheetName val="Caseta_de_planta10"/>
      <sheetName val="Edificio_Administracion10"/>
      <sheetName val="Edificio_de_Entrada10"/>
      <sheetName val="Hoja_de_presupuesto10"/>
      <sheetName val="análisis_de_precios9"/>
      <sheetName val="ANALISIS_STO_DGO6"/>
      <sheetName val="Insumos_materiales6"/>
      <sheetName val="Costos_Mano_de_Obra6"/>
      <sheetName val="Mano_de_Obra4"/>
      <sheetName val="MORTEROS_Y_HR11"/>
      <sheetName val="GASTOS_INDIR_11"/>
      <sheetName val="CANAL_BOHECHIO11"/>
      <sheetName val="P_CASAS_111"/>
      <sheetName val="P_CASA_211"/>
      <sheetName val="MATERIALES_LISTADO11"/>
      <sheetName val="EQUIPOS_LISTADO11"/>
      <sheetName val="MANO_OBRA_LISTADO11"/>
      <sheetName val="REMOCION_COMPUERTA11"/>
      <sheetName val="BOMBAS_DE_AGUA11"/>
      <sheetName val="Cabañas_Ejecutivas11"/>
      <sheetName val="Cabañas_Presidenciales_11"/>
      <sheetName val="Cabañas_simple_Tipo_I11"/>
      <sheetName val="Cabañas_simple_Tipo_211"/>
      <sheetName val="Cabañas_simple_Tipo_311"/>
      <sheetName val="Cabañas_Vice_Presidenciales11"/>
      <sheetName val="Calles,_aceras_y_contenes11"/>
      <sheetName val="Caseta_de_planta11"/>
      <sheetName val="Edificio_Administracion11"/>
      <sheetName val="Edificio_de_Entrada11"/>
      <sheetName val="Hoja_de_presupuesto11"/>
      <sheetName val="análisis_de_precios10"/>
      <sheetName val="ANALISIS_STO_DGO7"/>
      <sheetName val="Insumos_materiales7"/>
      <sheetName val="Costos_Mano_de_Obra7"/>
      <sheetName val="Mano_de_Obra5"/>
      <sheetName val="Mat"/>
      <sheetName val="Ins"/>
      <sheetName val="mezcla"/>
      <sheetName val="insumo"/>
      <sheetName val="exteriores"/>
      <sheetName val="MORTEROS_Y_HR12"/>
      <sheetName val="GASTOS_INDIR_12"/>
      <sheetName val="CANAL_BOHECHIO12"/>
      <sheetName val="P_CASAS_112"/>
      <sheetName val="P_CASA_212"/>
      <sheetName val="MATERIALES_LISTADO12"/>
      <sheetName val="EQUIPOS_LISTADO12"/>
      <sheetName val="MANO_OBRA_LISTADO12"/>
      <sheetName val="REMOCION_COMPUERTA12"/>
      <sheetName val="BOMBAS_DE_AGUA12"/>
      <sheetName val="Cabañas_Ejecutivas12"/>
      <sheetName val="Cabañas_Presidenciales_12"/>
      <sheetName val="Cabañas_simple_Tipo_I12"/>
      <sheetName val="Cabañas_simple_Tipo_212"/>
      <sheetName val="Cabañas_simple_Tipo_312"/>
      <sheetName val="Cabañas_Vice_Presidenciales12"/>
      <sheetName val="Calles,_aceras_y_contenes12"/>
      <sheetName val="Caseta_de_planta12"/>
      <sheetName val="Edificio_Administracion12"/>
      <sheetName val="Edificio_de_Entrada12"/>
      <sheetName val="Hoja_de_presupuesto12"/>
      <sheetName val="análisis_de_precios11"/>
      <sheetName val="ANALISIS_STO_DGO8"/>
      <sheetName val="Insumos_materiales8"/>
      <sheetName val="Costos_Mano_de_Obra8"/>
      <sheetName val="Mano_de_Obra6"/>
      <sheetName val="MORTEROS_Y_HR13"/>
      <sheetName val="GASTOS_INDIR_13"/>
      <sheetName val="CANAL_BOHECHIO13"/>
      <sheetName val="P_CASAS_113"/>
      <sheetName val="P_CASA_213"/>
      <sheetName val="MATERIALES_LISTADO13"/>
      <sheetName val="EQUIPOS_LISTADO13"/>
      <sheetName val="MANO_OBRA_LISTADO13"/>
      <sheetName val="REMOCION_COMPUERTA13"/>
      <sheetName val="BOMBAS_DE_AGUA13"/>
      <sheetName val="Cabañas_Ejecutivas13"/>
      <sheetName val="Cabañas_Presidenciales_13"/>
      <sheetName val="Cabañas_simple_Tipo_I13"/>
      <sheetName val="Cabañas_simple_Tipo_213"/>
      <sheetName val="Cabañas_simple_Tipo_313"/>
      <sheetName val="Cabañas_Vice_Presidenciales13"/>
      <sheetName val="Calles,_aceras_y_contenes13"/>
      <sheetName val="Caseta_de_planta13"/>
      <sheetName val="Edificio_Administracion13"/>
      <sheetName val="Edificio_de_Entrada13"/>
      <sheetName val="Hoja_de_presupuesto13"/>
      <sheetName val="análisis_de_precios12"/>
      <sheetName val="ANALISIS_STO_DGO9"/>
      <sheetName val="Insumos_materiales9"/>
      <sheetName val="Costos_Mano_de_Obra9"/>
      <sheetName val="Mano_de_Obra7"/>
      <sheetName val="MORTEROS_Y_HR14"/>
      <sheetName val="GASTOS_INDIR_14"/>
      <sheetName val="CANAL_BOHECHIO14"/>
      <sheetName val="P_CASAS_114"/>
      <sheetName val="P_CASA_214"/>
      <sheetName val="MATERIALES_LISTADO14"/>
      <sheetName val="EQUIPOS_LISTADO14"/>
      <sheetName val="MANO_OBRA_LISTADO14"/>
      <sheetName val="REMOCION_COMPUERTA14"/>
      <sheetName val="BOMBAS_DE_AGUA14"/>
      <sheetName val="Cabañas_Ejecutivas14"/>
      <sheetName val="Cabañas_Presidenciales_14"/>
      <sheetName val="Cabañas_simple_Tipo_I14"/>
      <sheetName val="Cabañas_simple_Tipo_214"/>
      <sheetName val="Cabañas_simple_Tipo_314"/>
      <sheetName val="Cabañas_Vice_Presidenciales14"/>
      <sheetName val="Calles,_aceras_y_contenes14"/>
      <sheetName val="Caseta_de_planta14"/>
      <sheetName val="Edificio_Administracion14"/>
      <sheetName val="Edificio_de_Entrada14"/>
      <sheetName val="Hoja_de_presupuesto14"/>
      <sheetName val="análisis_de_precios13"/>
      <sheetName val="ANALISIS_STO_DGO10"/>
      <sheetName val="Insumos_materiales10"/>
      <sheetName val="Costos_Mano_de_Obra10"/>
      <sheetName val="Mano_de_Obra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8">
          <cell r="D8">
            <v>0.5</v>
          </cell>
        </row>
      </sheetData>
      <sheetData sheetId="34">
        <row r="8">
          <cell r="D8">
            <v>0.5</v>
          </cell>
        </row>
      </sheetData>
      <sheetData sheetId="35">
        <row r="8">
          <cell r="D8">
            <v>0.5</v>
          </cell>
        </row>
      </sheetData>
      <sheetData sheetId="36">
        <row r="8">
          <cell r="D8">
            <v>0.5</v>
          </cell>
        </row>
      </sheetData>
      <sheetData sheetId="37">
        <row r="8">
          <cell r="D8">
            <v>0.5</v>
          </cell>
        </row>
      </sheetData>
      <sheetData sheetId="38"/>
      <sheetData sheetId="39">
        <row r="8">
          <cell r="D8">
            <v>0.5</v>
          </cell>
        </row>
      </sheetData>
      <sheetData sheetId="40"/>
      <sheetData sheetId="41"/>
      <sheetData sheetId="42"/>
      <sheetData sheetId="43"/>
      <sheetData sheetId="44">
        <row r="8">
          <cell r="D8">
            <v>0.5</v>
          </cell>
        </row>
      </sheetData>
      <sheetData sheetId="45"/>
      <sheetData sheetId="46">
        <row r="8">
          <cell r="D8">
            <v>0.5</v>
          </cell>
        </row>
      </sheetData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>
        <row r="8">
          <cell r="D8">
            <v>0.5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>
        <row r="8">
          <cell r="D8">
            <v>0.5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8">
          <cell r="D8">
            <v>0.5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>
        <row r="8">
          <cell r="D8">
            <v>0.5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>
        <row r="8">
          <cell r="D8">
            <v>0.5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8">
          <cell r="D8">
            <v>0.5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8">
          <cell r="D8">
            <v>0.5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8">
          <cell r="D8">
            <v>0.5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>
        <row r="8">
          <cell r="D8">
            <v>0.5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8">
          <cell r="D8">
            <v>0.5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8">
          <cell r="D8">
            <v>0.5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Mano de Obra"/>
      <sheetName val="Analisis"/>
      <sheetName val="Rdmo Matariales"/>
      <sheetName val="Resumen de analisis"/>
      <sheetName val="MATERIALES LISTADO"/>
      <sheetName val="Mano_de_Obra"/>
      <sheetName val="Rdmo_Matariales"/>
      <sheetName val="Resumen_de_analisis"/>
      <sheetName val="Sheet4"/>
      <sheetName val="Sheet5"/>
      <sheetName val="Análisis"/>
      <sheetName val="B1 "/>
      <sheetName val="ESTRUCT"/>
      <sheetName val="Anal. horm."/>
      <sheetName val="EQUIPOS"/>
      <sheetName val="analisis sto dgo"/>
      <sheetName val="Analisis Unitarios"/>
      <sheetName val="Cargas Sociales"/>
      <sheetName val="Datos a Project"/>
      <sheetName val="Tarifas de Alquiler de Equipo"/>
      <sheetName val="volumenes"/>
      <sheetName val="jornal"/>
      <sheetName val="Pu-Sanit."/>
      <sheetName val="pu-elect."/>
      <sheetName val="anal term"/>
      <sheetName val="m. o. exc."/>
      <sheetName val="Ana-Sanit."/>
      <sheetName val="ana-elect."/>
      <sheetName val="Mat"/>
      <sheetName val="puertas"/>
      <sheetName val="listado equipos a utilizar"/>
      <sheetName val="Analisis Unit. "/>
      <sheetName val="HORM. Y MORTEROS."/>
      <sheetName val="SALARIOS"/>
      <sheetName val="List. Pr."/>
    </sheetNames>
    <sheetDataSet>
      <sheetData sheetId="0"/>
      <sheetData sheetId="1">
        <row r="4">
          <cell r="D4">
            <v>4377</v>
          </cell>
        </row>
        <row r="10">
          <cell r="D10">
            <v>830</v>
          </cell>
        </row>
        <row r="11">
          <cell r="D11">
            <v>639</v>
          </cell>
        </row>
        <row r="12">
          <cell r="D12">
            <v>511</v>
          </cell>
        </row>
        <row r="13">
          <cell r="D13">
            <v>448</v>
          </cell>
        </row>
        <row r="14">
          <cell r="D14">
            <v>294</v>
          </cell>
        </row>
        <row r="556">
          <cell r="D556">
            <v>574.99992450000002</v>
          </cell>
        </row>
        <row r="778">
          <cell r="D778">
            <v>154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4">
          <cell r="D4">
            <v>4377</v>
          </cell>
        </row>
      </sheetData>
      <sheetData sheetId="7">
        <row r="4">
          <cell r="D4">
            <v>4377</v>
          </cell>
        </row>
      </sheetData>
      <sheetData sheetId="8">
        <row r="4">
          <cell r="D4">
            <v>4377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Ins"/>
      <sheetName val="M.O."/>
      <sheetName val="Ins 2"/>
      <sheetName val="Insumos"/>
      <sheetName val="datos"/>
      <sheetName val="Analisis Unitarios"/>
      <sheetName val="Cargas Sociales"/>
      <sheetName val="Datos a Project"/>
      <sheetName val="Tarifas de Alquiler de Equipo"/>
      <sheetName val="Analisis_Contrato"/>
      <sheetName val="M_O_"/>
      <sheetName val="Ins_2"/>
      <sheetName val="Analisis_Unitarios"/>
      <sheetName val="Cargas_Sociales"/>
      <sheetName val="Datos_a_Project"/>
      <sheetName val="Tarifas_de_Alquiler_de_Equipo"/>
      <sheetName val="Analisis_Contrato1"/>
      <sheetName val="M_O_1"/>
      <sheetName val="Ins_21"/>
      <sheetName val="Analisis_Unitarios1"/>
      <sheetName val="Cargas_Sociales1"/>
      <sheetName val="Datos_a_Project1"/>
      <sheetName val="Tarifas_de_Alquiler_de_Equipo1"/>
      <sheetName val="Analisis_Contrato2"/>
      <sheetName val="M_O_2"/>
      <sheetName val="Ins_22"/>
      <sheetName val="Analisis_Unitarios2"/>
      <sheetName val="Cargas_Sociales2"/>
      <sheetName val="Datos_a_Project2"/>
      <sheetName val="Tarifas_de_Alquiler_de_Equipo2"/>
      <sheetName val="Analisis_Contrato3"/>
      <sheetName val="M_O_3"/>
      <sheetName val="Ins_23"/>
      <sheetName val="Analisis_Unitarios3"/>
      <sheetName val="Cargas_Sociales3"/>
      <sheetName val="Datos_a_Project3"/>
      <sheetName val="Tarifas_de_Alquiler_de_Equipo3"/>
      <sheetName val="Analisis_Contrato4"/>
      <sheetName val="M_O_4"/>
      <sheetName val="Ins_24"/>
      <sheetName val="Analisis_Unitarios4"/>
      <sheetName val="Cargas_Sociales4"/>
      <sheetName val="Datos_a_Project4"/>
      <sheetName val="Tarifas_de_Alquiler_de_Equipo4"/>
      <sheetName val="Analisis_Contrato5"/>
      <sheetName val="M_O_5"/>
      <sheetName val="Ins_25"/>
      <sheetName val="Analisis_Unitarios5"/>
      <sheetName val="Cargas_Sociales5"/>
      <sheetName val="Datos_a_Project5"/>
      <sheetName val="Tarifas_de_Alquiler_de_Equipo5"/>
      <sheetName val="Ebanisteria"/>
      <sheetName val="Precios"/>
      <sheetName val="MATERIALES LISTADO"/>
      <sheetName val="capilla"/>
      <sheetName val="MANO DE OBRA Y TARIFAS"/>
      <sheetName val="MO ELECTRICISTA"/>
      <sheetName val="M.O Y Rendtos"/>
      <sheetName val="Analisis de Costos"/>
      <sheetName val="ANALISIS NUEVOS"/>
      <sheetName val="ANA"/>
      <sheetName val="PRE"/>
      <sheetName val="Resumen Precio Equipos"/>
      <sheetName val="análisis"/>
      <sheetName val="Los Ángeles (Fase II)"/>
      <sheetName val="Sheet4"/>
      <sheetName val="Sheet5"/>
      <sheetName val="Análisis de Precios"/>
      <sheetName val="caseta de planta"/>
      <sheetName val="MANT.TRANSITO"/>
      <sheetName val="CUBICACION "/>
      <sheetName val="Ana. blocks y termin."/>
      <sheetName val="Costos Mano de Obra"/>
      <sheetName val="Insumos materiales"/>
      <sheetName val="Ana. Horm mexc mort"/>
      <sheetName val="analisis sto dgo"/>
    </sheetNames>
    <sheetDataSet>
      <sheetData sheetId="0" refreshError="1"/>
      <sheetData sheetId="1">
        <row r="11">
          <cell r="C11">
            <v>268</v>
          </cell>
        </row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  <row r="22">
          <cell r="C22">
            <v>345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UCT"/>
      <sheetName val="Adrian2"/>
      <sheetName val="adrian3"/>
      <sheetName val="Union2"/>
      <sheetName val="FCC-004 CALZOS"/>
      <sheetName val="FCC-005 ANDAMIOS"/>
      <sheetName val="FCC-002 ACERO"/>
      <sheetName val="personal"/>
      <sheetName val="DATA Staff"/>
      <sheetName val="SCHEDULE H - Manpower Histogram"/>
      <sheetName val="Ins"/>
      <sheetName val="M_O_"/>
      <sheetName val="FCC-004_CALZOS"/>
      <sheetName val="FCC-005_ANDAMIOS"/>
      <sheetName val="FCC-002_ACERO"/>
      <sheetName val="DATA_Staff"/>
      <sheetName val="SCHEDULE_H_-_Manpower_Histogram"/>
      <sheetName val="ECOLIANS"/>
      <sheetName val="FCC-004_CALZOS1"/>
      <sheetName val="FCC-005_ANDAMIOS1"/>
      <sheetName val="FCC-002_ACERO1"/>
      <sheetName val="DATA_Staff1"/>
      <sheetName val="SCHEDULE_H_-_Manpower_Histogra1"/>
      <sheetName val="Datos"/>
      <sheetName val="Materiales"/>
      <sheetName val="Ins 2"/>
      <sheetName val="Listas"/>
      <sheetName val="Labor FD1"/>
    </sheetNames>
    <sheetDataSet>
      <sheetData sheetId="0">
        <row r="3">
          <cell r="C3">
            <v>1</v>
          </cell>
          <cell r="D3">
            <v>0</v>
          </cell>
          <cell r="E3">
            <v>0</v>
          </cell>
          <cell r="F3" t="str">
            <v>INSTALACIONES PROVISIONALES, MOVILIZACION Y DESMOVILIZACION</v>
          </cell>
        </row>
        <row r="4">
          <cell r="C4">
            <v>1</v>
          </cell>
          <cell r="D4" t="str">
            <v>01</v>
          </cell>
          <cell r="E4">
            <v>0</v>
          </cell>
          <cell r="F4" t="str">
            <v>INSTALACIONES PROVISIONALES</v>
          </cell>
        </row>
        <row r="5">
          <cell r="C5">
            <v>1</v>
          </cell>
          <cell r="D5" t="str">
            <v>02</v>
          </cell>
          <cell r="E5">
            <v>0</v>
          </cell>
          <cell r="F5" t="str">
            <v>MOVILIZACIONY DESMOVILIZACION  E INSTALACIONES PROVISIONALES</v>
          </cell>
        </row>
        <row r="6">
          <cell r="C6">
            <v>1</v>
          </cell>
          <cell r="D6" t="str">
            <v>03</v>
          </cell>
          <cell r="E6">
            <v>0</v>
          </cell>
          <cell r="F6" t="str">
            <v xml:space="preserve">TRANSPORTE </v>
          </cell>
        </row>
        <row r="7">
          <cell r="C7">
            <v>2</v>
          </cell>
          <cell r="D7">
            <v>0</v>
          </cell>
          <cell r="E7">
            <v>0</v>
          </cell>
          <cell r="F7" t="str">
            <v>PREPARACION DEL SITIO</v>
          </cell>
        </row>
        <row r="8">
          <cell r="C8">
            <v>2</v>
          </cell>
          <cell r="D8" t="str">
            <v>01</v>
          </cell>
          <cell r="E8">
            <v>0</v>
          </cell>
          <cell r="F8" t="str">
            <v>DEFORESTACION</v>
          </cell>
        </row>
        <row r="9">
          <cell r="C9">
            <v>2</v>
          </cell>
          <cell r="D9" t="str">
            <v>02</v>
          </cell>
          <cell r="E9">
            <v>0</v>
          </cell>
          <cell r="F9" t="str">
            <v>DEMOLICIONES</v>
          </cell>
        </row>
        <row r="10">
          <cell r="C10">
            <v>2</v>
          </cell>
          <cell r="D10" t="str">
            <v>03</v>
          </cell>
          <cell r="E10">
            <v>0</v>
          </cell>
          <cell r="F10" t="str">
            <v>REMOCIONES</v>
          </cell>
        </row>
        <row r="11">
          <cell r="C11">
            <v>2</v>
          </cell>
          <cell r="D11" t="str">
            <v>04</v>
          </cell>
          <cell r="E11">
            <v>0</v>
          </cell>
          <cell r="F11" t="str">
            <v>TRANSPORTE DE MATERIAL PROVENIENTE DE LA PREPARACION DEL SITIO</v>
          </cell>
        </row>
        <row r="12">
          <cell r="C12">
            <v>2</v>
          </cell>
          <cell r="D12" t="str">
            <v>05</v>
          </cell>
          <cell r="E12">
            <v>0</v>
          </cell>
          <cell r="F12" t="str">
            <v>TRANSPORTE DE ESTRUCTURAS METALICAS</v>
          </cell>
        </row>
        <row r="13">
          <cell r="C13">
            <v>2</v>
          </cell>
          <cell r="D13" t="str">
            <v>06</v>
          </cell>
          <cell r="E13">
            <v>0</v>
          </cell>
          <cell r="F13" t="str">
            <v>REPLANTEO Y NIVELACION</v>
          </cell>
        </row>
        <row r="14">
          <cell r="C14">
            <v>3</v>
          </cell>
          <cell r="D14">
            <v>0</v>
          </cell>
          <cell r="E14">
            <v>0</v>
          </cell>
          <cell r="F14" t="str">
            <v>MOVIMIENTOS DE TIERRAS</v>
          </cell>
        </row>
        <row r="15">
          <cell r="C15">
            <v>3</v>
          </cell>
          <cell r="D15" t="str">
            <v>01</v>
          </cell>
          <cell r="E15">
            <v>0</v>
          </cell>
          <cell r="F15" t="str">
            <v>EXCAVACION A MANO</v>
          </cell>
        </row>
        <row r="16">
          <cell r="C16">
            <v>3</v>
          </cell>
          <cell r="D16" t="str">
            <v>02</v>
          </cell>
          <cell r="E16">
            <v>0</v>
          </cell>
          <cell r="F16" t="str">
            <v>EXCAVACION A MAQUINA</v>
          </cell>
        </row>
        <row r="17">
          <cell r="C17">
            <v>3</v>
          </cell>
          <cell r="D17" t="str">
            <v>03</v>
          </cell>
          <cell r="E17">
            <v>0</v>
          </cell>
          <cell r="F17" t="str">
            <v>RELLENO Y COMPACTACION A MANO</v>
          </cell>
        </row>
        <row r="18">
          <cell r="C18">
            <v>3</v>
          </cell>
          <cell r="D18" t="str">
            <v>04</v>
          </cell>
          <cell r="E18">
            <v>0</v>
          </cell>
          <cell r="F18" t="str">
            <v>RELLENO Y COMPACTACION A MAQUINA</v>
          </cell>
        </row>
        <row r="19">
          <cell r="C19">
            <v>3</v>
          </cell>
          <cell r="D19" t="str">
            <v>05</v>
          </cell>
          <cell r="E19">
            <v>0</v>
          </cell>
          <cell r="F19" t="str">
            <v>ENTIBADO DE LAS EXCAVACIONES</v>
          </cell>
        </row>
        <row r="20">
          <cell r="C20">
            <v>3</v>
          </cell>
          <cell r="D20" t="str">
            <v>06</v>
          </cell>
          <cell r="E20">
            <v>0</v>
          </cell>
          <cell r="F20" t="str">
            <v>ACHIQUE</v>
          </cell>
        </row>
        <row r="21">
          <cell r="C21">
            <v>3</v>
          </cell>
          <cell r="D21" t="str">
            <v>07</v>
          </cell>
          <cell r="E21">
            <v>0</v>
          </cell>
          <cell r="F21" t="str">
            <v>TRANSPORTE CON EQUIPO PESADO</v>
          </cell>
        </row>
        <row r="22">
          <cell r="C22">
            <v>3</v>
          </cell>
          <cell r="D22" t="str">
            <v>08</v>
          </cell>
          <cell r="E22">
            <v>0</v>
          </cell>
          <cell r="F22" t="str">
            <v>TRANSPORTE EN CAMIONES MEDIDO EN SECCIONES</v>
          </cell>
        </row>
        <row r="23">
          <cell r="C23">
            <v>3</v>
          </cell>
          <cell r="D23" t="str">
            <v>09</v>
          </cell>
          <cell r="E23">
            <v>0</v>
          </cell>
          <cell r="F23" t="str">
            <v>TRANSPORTE  EN CAMIONES MEDIDO EN CAMIONES</v>
          </cell>
        </row>
        <row r="24">
          <cell r="C24">
            <v>3</v>
          </cell>
          <cell r="D24" t="str">
            <v>10</v>
          </cell>
          <cell r="E24">
            <v>0</v>
          </cell>
          <cell r="F24" t="str">
            <v>CARGA, TRANSPORTE Y BOTE</v>
          </cell>
        </row>
        <row r="25">
          <cell r="C25">
            <v>4</v>
          </cell>
          <cell r="D25">
            <v>0</v>
          </cell>
          <cell r="E25">
            <v>0</v>
          </cell>
          <cell r="F25" t="str">
            <v>DRENAJES Y ALCANTARILLAS</v>
          </cell>
        </row>
        <row r="26">
          <cell r="C26">
            <v>4</v>
          </cell>
          <cell r="D26" t="str">
            <v>01</v>
          </cell>
          <cell r="E26">
            <v>0</v>
          </cell>
          <cell r="F26" t="str">
            <v>TUBERIA DE CONCRETO</v>
          </cell>
        </row>
        <row r="27">
          <cell r="C27">
            <v>4</v>
          </cell>
          <cell r="D27" t="str">
            <v>02</v>
          </cell>
          <cell r="E27">
            <v>0</v>
          </cell>
          <cell r="F27" t="str">
            <v>ALCANTARILLAS METALICAS TUBULARES CORRUGADAS</v>
          </cell>
        </row>
        <row r="28">
          <cell r="C28">
            <v>4</v>
          </cell>
          <cell r="D28" t="str">
            <v>03</v>
          </cell>
          <cell r="E28">
            <v>0</v>
          </cell>
          <cell r="F28" t="str">
            <v>ALCANTARILLAS METALICAS ABOVEDADAS CORRUGADAS</v>
          </cell>
        </row>
        <row r="29">
          <cell r="C29">
            <v>4</v>
          </cell>
          <cell r="D29" t="str">
            <v>04</v>
          </cell>
          <cell r="E29">
            <v>0</v>
          </cell>
          <cell r="F29" t="str">
            <v>ALCANTARILLAS METALICAS TUBULARES MULTIPLATE</v>
          </cell>
        </row>
        <row r="30">
          <cell r="C30">
            <v>4</v>
          </cell>
          <cell r="D30" t="str">
            <v>05</v>
          </cell>
          <cell r="E30">
            <v>0</v>
          </cell>
          <cell r="F30" t="str">
            <v>ALCANTARILLAS METALICAS ABOVEDADAS MULTIPLATE</v>
          </cell>
        </row>
        <row r="31">
          <cell r="C31">
            <v>4</v>
          </cell>
          <cell r="D31" t="str">
            <v>06</v>
          </cell>
          <cell r="E31">
            <v>0</v>
          </cell>
          <cell r="F31" t="str">
            <v>TUBERIA DE ACERO AL CARBONO</v>
          </cell>
        </row>
        <row r="32">
          <cell r="C32">
            <v>4</v>
          </cell>
          <cell r="D32" t="str">
            <v>07</v>
          </cell>
          <cell r="E32">
            <v>0</v>
          </cell>
          <cell r="F32" t="str">
            <v>ENVOLTURA DE CONCRETO</v>
          </cell>
        </row>
        <row r="33">
          <cell r="C33">
            <v>5</v>
          </cell>
          <cell r="D33">
            <v>0</v>
          </cell>
          <cell r="E33">
            <v>0</v>
          </cell>
          <cell r="F33" t="str">
            <v>CANALES, TANQUILLAS Y BOCA DE VISISTA</v>
          </cell>
        </row>
        <row r="34">
          <cell r="C34">
            <v>5</v>
          </cell>
          <cell r="D34" t="str">
            <v>01</v>
          </cell>
          <cell r="E34">
            <v>0</v>
          </cell>
          <cell r="F34" t="str">
            <v xml:space="preserve">CONCRETO EN CANALES Y TANQUILLAS </v>
          </cell>
        </row>
        <row r="35">
          <cell r="C35">
            <v>5</v>
          </cell>
          <cell r="D35" t="str">
            <v>02</v>
          </cell>
          <cell r="E35">
            <v>0</v>
          </cell>
          <cell r="F35" t="str">
            <v>BOCAS DE VISITAS</v>
          </cell>
        </row>
        <row r="36">
          <cell r="C36">
            <v>5</v>
          </cell>
          <cell r="D36" t="str">
            <v>03</v>
          </cell>
          <cell r="E36">
            <v>0</v>
          </cell>
          <cell r="F36" t="str">
            <v>REJAS, MARCOS Y TAPAS DE HIERRO FUNDIDO</v>
          </cell>
        </row>
        <row r="37">
          <cell r="C37">
            <v>6</v>
          </cell>
          <cell r="D37">
            <v>0</v>
          </cell>
          <cell r="E37">
            <v>0</v>
          </cell>
          <cell r="F37" t="str">
            <v>VIALIDAD</v>
          </cell>
        </row>
        <row r="38">
          <cell r="C38">
            <v>6</v>
          </cell>
          <cell r="D38" t="str">
            <v>10</v>
          </cell>
          <cell r="E38">
            <v>0</v>
          </cell>
          <cell r="F38" t="str">
            <v>ACERAS</v>
          </cell>
        </row>
        <row r="39">
          <cell r="C39">
            <v>6</v>
          </cell>
          <cell r="D39" t="str">
            <v>11</v>
          </cell>
          <cell r="E39">
            <v>0</v>
          </cell>
          <cell r="F39" t="str">
            <v>DEMARCACION VIAL</v>
          </cell>
        </row>
        <row r="40">
          <cell r="C40">
            <v>6</v>
          </cell>
          <cell r="D40" t="str">
            <v>01</v>
          </cell>
          <cell r="E40">
            <v>0</v>
          </cell>
          <cell r="F40" t="str">
            <v>ACONDICIONAMIENTO DE LA SUPERFICIE DE APOYO</v>
          </cell>
        </row>
        <row r="41">
          <cell r="C41">
            <v>6</v>
          </cell>
          <cell r="D41" t="str">
            <v>02</v>
          </cell>
          <cell r="E41">
            <v>0</v>
          </cell>
          <cell r="F41" t="str">
            <v>BASES Y SUBBASE</v>
          </cell>
        </row>
        <row r="42">
          <cell r="C42">
            <v>6</v>
          </cell>
          <cell r="D42" t="str">
            <v>03</v>
          </cell>
          <cell r="E42">
            <v>0</v>
          </cell>
          <cell r="F42" t="str">
            <v>TRANSPORTE DE MATERIAL PARA BASES Y SUBBASES</v>
          </cell>
        </row>
        <row r="43">
          <cell r="C43">
            <v>6</v>
          </cell>
          <cell r="D43" t="str">
            <v>04</v>
          </cell>
          <cell r="E43">
            <v>0</v>
          </cell>
          <cell r="F43" t="str">
            <v>IMPRIMACION Y RIEGO ASFALTICO</v>
          </cell>
        </row>
        <row r="44">
          <cell r="C44">
            <v>6</v>
          </cell>
          <cell r="D44" t="str">
            <v>05</v>
          </cell>
          <cell r="E44">
            <v>0</v>
          </cell>
          <cell r="F44" t="str">
            <v>PAVIMENTOS DE ASFALTO</v>
          </cell>
        </row>
        <row r="45">
          <cell r="C45">
            <v>6</v>
          </cell>
          <cell r="D45" t="str">
            <v>06</v>
          </cell>
          <cell r="E45">
            <v>0</v>
          </cell>
          <cell r="F45" t="str">
            <v>TRANSPORTE DE MEZCLA ASFALTICA EN CALIENTE</v>
          </cell>
        </row>
        <row r="46">
          <cell r="C46">
            <v>6</v>
          </cell>
          <cell r="D46" t="str">
            <v>07</v>
          </cell>
          <cell r="E46">
            <v>0</v>
          </cell>
          <cell r="F46" t="str">
            <v>PAVIMENTO DE CONCRETO</v>
          </cell>
        </row>
        <row r="47">
          <cell r="C47">
            <v>6</v>
          </cell>
          <cell r="D47" t="str">
            <v>08</v>
          </cell>
          <cell r="E47">
            <v>0</v>
          </cell>
          <cell r="F47" t="str">
            <v>BROCALES</v>
          </cell>
        </row>
        <row r="48">
          <cell r="C48">
            <v>6</v>
          </cell>
          <cell r="D48" t="str">
            <v>09</v>
          </cell>
          <cell r="E48">
            <v>0</v>
          </cell>
          <cell r="F48" t="str">
            <v>CUNETAS</v>
          </cell>
        </row>
        <row r="49">
          <cell r="C49">
            <v>7</v>
          </cell>
          <cell r="D49">
            <v>0</v>
          </cell>
          <cell r="E49">
            <v>0</v>
          </cell>
          <cell r="F49" t="str">
            <v>CERCAS</v>
          </cell>
        </row>
        <row r="50">
          <cell r="C50">
            <v>7</v>
          </cell>
          <cell r="D50" t="str">
            <v>01</v>
          </cell>
          <cell r="E50">
            <v>0</v>
          </cell>
          <cell r="F50" t="str">
            <v>REMOCION Y REPOSICION DE CERCAS EXISTENTES</v>
          </cell>
        </row>
        <row r="51">
          <cell r="C51">
            <v>7</v>
          </cell>
          <cell r="D51" t="str">
            <v>02</v>
          </cell>
          <cell r="E51">
            <v>0</v>
          </cell>
          <cell r="F51" t="str">
            <v>CERCAS DE ALAMBRE DE PUAS</v>
          </cell>
        </row>
        <row r="52">
          <cell r="C52">
            <v>7</v>
          </cell>
          <cell r="D52" t="str">
            <v>03</v>
          </cell>
          <cell r="E52">
            <v>0</v>
          </cell>
          <cell r="F52" t="str">
            <v>CERCAS DE MALLA CICLON</v>
          </cell>
        </row>
        <row r="53">
          <cell r="C53">
            <v>8</v>
          </cell>
          <cell r="D53">
            <v>0</v>
          </cell>
          <cell r="E53">
            <v>0</v>
          </cell>
          <cell r="F53" t="str">
            <v>PILOTAJE</v>
          </cell>
        </row>
        <row r="54">
          <cell r="C54">
            <v>8</v>
          </cell>
          <cell r="D54" t="str">
            <v>01</v>
          </cell>
          <cell r="E54">
            <v>0</v>
          </cell>
          <cell r="F54" t="str">
            <v>PILOTES PREFABRICADOS DE CONCRETO HINCADOS</v>
          </cell>
        </row>
        <row r="55">
          <cell r="C55">
            <v>8</v>
          </cell>
          <cell r="D55" t="str">
            <v>02</v>
          </cell>
          <cell r="E55">
            <v>0</v>
          </cell>
          <cell r="F55" t="str">
            <v>HINCA DE TUBOS DE ACERO</v>
          </cell>
        </row>
        <row r="56">
          <cell r="C56">
            <v>8</v>
          </cell>
          <cell r="D56" t="str">
            <v>03</v>
          </cell>
          <cell r="E56">
            <v>0</v>
          </cell>
          <cell r="F56" t="str">
            <v>PILOTES DE CONCRETO VACIADOS EN SITIO,BASE ENSANCHADA, C/CAMISA RECUPERABLE</v>
          </cell>
        </row>
        <row r="57">
          <cell r="C57">
            <v>8</v>
          </cell>
          <cell r="D57" t="str">
            <v>04</v>
          </cell>
          <cell r="E57">
            <v>0</v>
          </cell>
          <cell r="F57" t="str">
            <v>PILOTES DE CONCRETO VACIADOS EN SITIO, S/CAMISA PROTECCION Y S/ LODO BENTONITICO</v>
          </cell>
        </row>
        <row r="58">
          <cell r="C58">
            <v>8</v>
          </cell>
          <cell r="D58" t="str">
            <v>05</v>
          </cell>
          <cell r="E58">
            <v>0</v>
          </cell>
          <cell r="F58" t="str">
            <v>PILOTES DE CONCRETO VACIADOS EN SITIO, S/CAMISA PROTECCION Y C/ LODO BENTONITICO</v>
          </cell>
        </row>
        <row r="59">
          <cell r="C59">
            <v>8</v>
          </cell>
          <cell r="D59" t="str">
            <v>06</v>
          </cell>
          <cell r="E59">
            <v>0</v>
          </cell>
          <cell r="F59" t="str">
            <v>ACERO DE REFUERZO PARA PILOTES VACIADOS EN SITIO</v>
          </cell>
        </row>
        <row r="60">
          <cell r="C60">
            <v>8</v>
          </cell>
          <cell r="D60" t="str">
            <v>07</v>
          </cell>
          <cell r="E60">
            <v>0</v>
          </cell>
          <cell r="F60" t="str">
            <v>CORTE Y DESCABEZAMIENTO DE PILOTES DE CONCRETO ARMADO</v>
          </cell>
        </row>
        <row r="61">
          <cell r="C61">
            <v>8</v>
          </cell>
          <cell r="D61" t="str">
            <v>08</v>
          </cell>
          <cell r="E61">
            <v>0</v>
          </cell>
          <cell r="F61" t="str">
            <v>TRANSPORTE PARA PILOTAJE</v>
          </cell>
        </row>
        <row r="62">
          <cell r="C62">
            <v>9</v>
          </cell>
          <cell r="D62">
            <v>0</v>
          </cell>
          <cell r="E62">
            <v>0</v>
          </cell>
          <cell r="F62" t="str">
            <v>ESTRUCTURAS DE CONCRETO</v>
          </cell>
        </row>
        <row r="63">
          <cell r="C63">
            <v>9</v>
          </cell>
          <cell r="D63" t="str">
            <v>01</v>
          </cell>
          <cell r="E63">
            <v>0</v>
          </cell>
          <cell r="F63" t="str">
            <v>CONCRETO EN INFRAESTRUCTURA. INCLUYE ENCOFRADO</v>
          </cell>
        </row>
        <row r="64">
          <cell r="C64">
            <v>9</v>
          </cell>
          <cell r="D64" t="str">
            <v>02</v>
          </cell>
          <cell r="E64">
            <v>0</v>
          </cell>
          <cell r="F64" t="str">
            <v>ACERO DE REFUERZO PARA INFRAESTRUCTURA</v>
          </cell>
        </row>
        <row r="65">
          <cell r="C65">
            <v>9</v>
          </cell>
          <cell r="D65" t="str">
            <v>03</v>
          </cell>
          <cell r="E65">
            <v>0</v>
          </cell>
          <cell r="F65" t="str">
            <v>CONCRETO EN SUPERESTRUCTURA. INCLUYE ENCOFRADO</v>
          </cell>
        </row>
        <row r="66">
          <cell r="C66">
            <v>9</v>
          </cell>
          <cell r="D66" t="str">
            <v>04</v>
          </cell>
          <cell r="E66">
            <v>0</v>
          </cell>
          <cell r="F66" t="str">
            <v>ACERO DE REFUERZO PARA SUPERESTRUCTURA</v>
          </cell>
        </row>
        <row r="67">
          <cell r="C67">
            <v>9</v>
          </cell>
          <cell r="D67" t="str">
            <v>05</v>
          </cell>
          <cell r="E67">
            <v>0</v>
          </cell>
          <cell r="F67" t="str">
            <v>CONCRETO EN INFRAESTRUCTURA. EXCLUYE ENCOFRADO</v>
          </cell>
        </row>
        <row r="68">
          <cell r="C68">
            <v>9</v>
          </cell>
          <cell r="D68" t="str">
            <v>06</v>
          </cell>
          <cell r="E68">
            <v>0</v>
          </cell>
          <cell r="F68" t="str">
            <v>CONCRETO EN SUPERESTRUCTURA.EXCLUYE ENCOFRADO</v>
          </cell>
        </row>
        <row r="69">
          <cell r="C69">
            <v>9</v>
          </cell>
          <cell r="D69" t="str">
            <v>07</v>
          </cell>
          <cell r="E69">
            <v>0</v>
          </cell>
          <cell r="F69" t="str">
            <v>ENCOFRADOS</v>
          </cell>
        </row>
        <row r="70">
          <cell r="C70" t="str">
            <v>A</v>
          </cell>
          <cell r="D70">
            <v>0</v>
          </cell>
          <cell r="E70">
            <v>0</v>
          </cell>
          <cell r="F70" t="str">
            <v>MORTEROS, ADICTIVOS, GROUTING, ENDURECEDORES</v>
          </cell>
        </row>
        <row r="71">
          <cell r="C71" t="str">
            <v>A</v>
          </cell>
          <cell r="D71" t="str">
            <v>01</v>
          </cell>
          <cell r="E71">
            <v>0</v>
          </cell>
          <cell r="F71" t="str">
            <v>ENDURECEDORES</v>
          </cell>
        </row>
        <row r="72">
          <cell r="C72" t="str">
            <v>A</v>
          </cell>
          <cell r="D72" t="str">
            <v>02</v>
          </cell>
          <cell r="E72">
            <v>0</v>
          </cell>
          <cell r="F72" t="str">
            <v>GROUTING</v>
          </cell>
        </row>
        <row r="73">
          <cell r="C73" t="str">
            <v>A</v>
          </cell>
          <cell r="D73" t="str">
            <v>03</v>
          </cell>
          <cell r="E73">
            <v>0</v>
          </cell>
          <cell r="F73" t="str">
            <v>IMPERMEABILIZANTES Y TAPAJUNTA</v>
          </cell>
        </row>
        <row r="74">
          <cell r="C74" t="str">
            <v>A</v>
          </cell>
          <cell r="D74" t="str">
            <v>04</v>
          </cell>
          <cell r="E74">
            <v>0</v>
          </cell>
          <cell r="F74" t="str">
            <v>EPOXY</v>
          </cell>
        </row>
        <row r="75">
          <cell r="C75" t="str">
            <v>B</v>
          </cell>
          <cell r="D75">
            <v>0</v>
          </cell>
          <cell r="E75">
            <v>0</v>
          </cell>
          <cell r="F75" t="str">
            <v>ESTRUCTURAS DE ACERO</v>
          </cell>
        </row>
        <row r="76">
          <cell r="C76" t="str">
            <v>B</v>
          </cell>
          <cell r="D76" t="str">
            <v>01</v>
          </cell>
          <cell r="E76">
            <v>0</v>
          </cell>
          <cell r="F76" t="str">
            <v>PERNOS Y EMBEBIDOS</v>
          </cell>
        </row>
        <row r="77">
          <cell r="C77" t="str">
            <v>B</v>
          </cell>
          <cell r="D77" t="str">
            <v>02</v>
          </cell>
          <cell r="E77">
            <v>0</v>
          </cell>
          <cell r="F77" t="str">
            <v>SUMINISTRO Y COLOCACION DE ESTRUCTURAS DE ACERO</v>
          </cell>
        </row>
        <row r="78">
          <cell r="C78" t="str">
            <v>B</v>
          </cell>
          <cell r="D78" t="str">
            <v>03</v>
          </cell>
          <cell r="E78">
            <v>0</v>
          </cell>
          <cell r="F78" t="str">
            <v>COLOCACION DE ESTRUCTURAS DE ACERO</v>
          </cell>
        </row>
        <row r="79">
          <cell r="C79" t="str">
            <v>B</v>
          </cell>
          <cell r="D79" t="str">
            <v>04</v>
          </cell>
          <cell r="E79">
            <v>0</v>
          </cell>
          <cell r="F79" t="str">
            <v>PLANCHAS , ESCALERAS Y PASAMANOS</v>
          </cell>
        </row>
        <row r="80">
          <cell r="C80" t="str">
            <v>C</v>
          </cell>
          <cell r="D80">
            <v>0</v>
          </cell>
          <cell r="E80">
            <v>0</v>
          </cell>
          <cell r="F80" t="str">
            <v>ARQUITECTURA</v>
          </cell>
        </row>
        <row r="81">
          <cell r="C81" t="str">
            <v>C</v>
          </cell>
          <cell r="D81" t="str">
            <v>10</v>
          </cell>
          <cell r="E81">
            <v>0</v>
          </cell>
          <cell r="F81" t="str">
            <v>TABIQUES Y CIELO RASO</v>
          </cell>
        </row>
        <row r="82">
          <cell r="C82" t="str">
            <v>C</v>
          </cell>
          <cell r="D82" t="str">
            <v>11</v>
          </cell>
          <cell r="E82">
            <v>0</v>
          </cell>
          <cell r="F82" t="str">
            <v>CUBIERTAS DE TECHO Y CERRAMIENTOS</v>
          </cell>
        </row>
        <row r="83">
          <cell r="C83" t="str">
            <v>C</v>
          </cell>
          <cell r="D83" t="str">
            <v>01</v>
          </cell>
          <cell r="E83">
            <v>0</v>
          </cell>
          <cell r="F83" t="str">
            <v>PAREDES DE BLOQUES DE ARCILLA</v>
          </cell>
        </row>
        <row r="84">
          <cell r="C84" t="str">
            <v>C</v>
          </cell>
          <cell r="D84" t="str">
            <v>02</v>
          </cell>
          <cell r="E84">
            <v>0</v>
          </cell>
          <cell r="F84" t="str">
            <v>PAREDES DE BLOQUES DE CONCRETO</v>
          </cell>
        </row>
        <row r="85">
          <cell r="C85" t="str">
            <v>C</v>
          </cell>
          <cell r="D85" t="str">
            <v>03</v>
          </cell>
          <cell r="E85">
            <v>0</v>
          </cell>
          <cell r="F85" t="str">
            <v>REVESTIMIENTO EN PAREDES</v>
          </cell>
        </row>
        <row r="86">
          <cell r="C86" t="str">
            <v>C</v>
          </cell>
          <cell r="D86" t="str">
            <v>04</v>
          </cell>
          <cell r="E86">
            <v>0</v>
          </cell>
          <cell r="F86" t="str">
            <v>REVESTIMIENTO EN TECHOS</v>
          </cell>
        </row>
        <row r="87">
          <cell r="C87" t="str">
            <v>C</v>
          </cell>
          <cell r="D87" t="str">
            <v>05</v>
          </cell>
          <cell r="E87">
            <v>0</v>
          </cell>
          <cell r="F87" t="str">
            <v>REVESTIMIENTO EN PISOS</v>
          </cell>
        </row>
        <row r="88">
          <cell r="C88" t="str">
            <v>C</v>
          </cell>
          <cell r="D88" t="str">
            <v>06</v>
          </cell>
          <cell r="E88">
            <v>0</v>
          </cell>
          <cell r="F88" t="str">
            <v>IMPERMEABILIZACION</v>
          </cell>
        </row>
        <row r="89">
          <cell r="C89" t="str">
            <v>C</v>
          </cell>
          <cell r="D89" t="str">
            <v>07</v>
          </cell>
          <cell r="E89">
            <v>0</v>
          </cell>
          <cell r="F89" t="str">
            <v>HERRERIA</v>
          </cell>
        </row>
        <row r="90">
          <cell r="C90" t="str">
            <v>C</v>
          </cell>
          <cell r="D90" t="str">
            <v>08</v>
          </cell>
          <cell r="E90">
            <v>0</v>
          </cell>
          <cell r="F90" t="str">
            <v>CARPINTERIA</v>
          </cell>
        </row>
        <row r="91">
          <cell r="C91" t="str">
            <v>C</v>
          </cell>
          <cell r="D91" t="str">
            <v>09</v>
          </cell>
          <cell r="E91">
            <v>0</v>
          </cell>
          <cell r="F91" t="str">
            <v>PINTURA</v>
          </cell>
        </row>
        <row r="92">
          <cell r="C92" t="str">
            <v>D</v>
          </cell>
          <cell r="D92">
            <v>0</v>
          </cell>
          <cell r="E92">
            <v>0</v>
          </cell>
          <cell r="F92" t="str">
            <v>INSTALACIONES SANITARIAS</v>
          </cell>
        </row>
        <row r="93">
          <cell r="C93" t="str">
            <v>D</v>
          </cell>
          <cell r="D93" t="str">
            <v>10</v>
          </cell>
          <cell r="E93">
            <v>0</v>
          </cell>
          <cell r="F93" t="str">
            <v>TUBERIAS DE AGUAS PLUVIALES PVC</v>
          </cell>
        </row>
        <row r="94">
          <cell r="C94" t="str">
            <v>D</v>
          </cell>
          <cell r="D94" t="str">
            <v>11</v>
          </cell>
          <cell r="E94">
            <v>0</v>
          </cell>
          <cell r="F94" t="str">
            <v>LAVAMANOS</v>
          </cell>
        </row>
        <row r="95">
          <cell r="C95" t="str">
            <v>D</v>
          </cell>
          <cell r="D95" t="str">
            <v>12</v>
          </cell>
          <cell r="E95">
            <v>0</v>
          </cell>
          <cell r="F95" t="str">
            <v>WATER CLOSET</v>
          </cell>
        </row>
        <row r="96">
          <cell r="C96" t="str">
            <v>D</v>
          </cell>
          <cell r="D96" t="str">
            <v>13</v>
          </cell>
          <cell r="E96">
            <v>0</v>
          </cell>
          <cell r="F96" t="str">
            <v>URINARIOS</v>
          </cell>
        </row>
        <row r="97">
          <cell r="C97" t="str">
            <v>D</v>
          </cell>
          <cell r="D97" t="str">
            <v>14</v>
          </cell>
          <cell r="E97">
            <v>0</v>
          </cell>
          <cell r="F97" t="str">
            <v>ACCESORIOS SANITARIOS</v>
          </cell>
        </row>
        <row r="98">
          <cell r="C98" t="str">
            <v>D</v>
          </cell>
          <cell r="D98" t="str">
            <v>15</v>
          </cell>
          <cell r="E98">
            <v>0</v>
          </cell>
          <cell r="F98" t="str">
            <v>CALENTADORES, BEBEDEROS Y LAVAMOPAS</v>
          </cell>
        </row>
        <row r="99">
          <cell r="C99" t="str">
            <v>D</v>
          </cell>
          <cell r="D99" t="str">
            <v>01</v>
          </cell>
          <cell r="E99">
            <v>0</v>
          </cell>
          <cell r="F99" t="str">
            <v>AGUAS BLANCAS  HIERRO GALVANIZADO</v>
          </cell>
        </row>
        <row r="100">
          <cell r="C100" t="str">
            <v>D</v>
          </cell>
          <cell r="D100" t="str">
            <v>02</v>
          </cell>
          <cell r="E100">
            <v>0</v>
          </cell>
          <cell r="F100" t="str">
            <v>AGUAS BLANCAS PVC</v>
          </cell>
        </row>
        <row r="101">
          <cell r="C101" t="str">
            <v>D</v>
          </cell>
          <cell r="D101" t="str">
            <v>03</v>
          </cell>
          <cell r="E101">
            <v>0</v>
          </cell>
          <cell r="F101" t="str">
            <v>LLAVES DE PASO</v>
          </cell>
        </row>
        <row r="102">
          <cell r="C102" t="str">
            <v>D</v>
          </cell>
          <cell r="D102" t="str">
            <v>04</v>
          </cell>
          <cell r="E102">
            <v>0</v>
          </cell>
          <cell r="F102" t="str">
            <v>VALVULAS</v>
          </cell>
        </row>
        <row r="103">
          <cell r="C103" t="str">
            <v>D</v>
          </cell>
          <cell r="D103" t="str">
            <v>05</v>
          </cell>
          <cell r="E103">
            <v>0</v>
          </cell>
          <cell r="F103" t="str">
            <v>GRIFOS</v>
          </cell>
        </row>
        <row r="104">
          <cell r="C104" t="str">
            <v>D</v>
          </cell>
          <cell r="D104" t="str">
            <v>06</v>
          </cell>
          <cell r="E104">
            <v>0</v>
          </cell>
          <cell r="F104" t="str">
            <v>TUBERIA AGUAS NEGRAS HIERRO FUNDIDO</v>
          </cell>
        </row>
        <row r="105">
          <cell r="C105" t="str">
            <v>D</v>
          </cell>
          <cell r="D105" t="str">
            <v>07</v>
          </cell>
          <cell r="E105">
            <v>0</v>
          </cell>
          <cell r="F105" t="str">
            <v>TUBERIA AGUAS NEGRAS PVC</v>
          </cell>
        </row>
        <row r="106">
          <cell r="C106" t="str">
            <v>D</v>
          </cell>
          <cell r="D106" t="str">
            <v>08</v>
          </cell>
          <cell r="E106">
            <v>0</v>
          </cell>
          <cell r="F106" t="str">
            <v>TUBERIA VENTILACION HIERRO GALVANIZADO</v>
          </cell>
        </row>
        <row r="107">
          <cell r="C107" t="str">
            <v>D</v>
          </cell>
          <cell r="D107" t="str">
            <v>09</v>
          </cell>
          <cell r="E107">
            <v>0</v>
          </cell>
          <cell r="F107" t="str">
            <v>TUBERIAS DE AGUAS PLUVIALES HIERRO FUNDIDO</v>
          </cell>
        </row>
        <row r="108">
          <cell r="C108" t="str">
            <v>E</v>
          </cell>
          <cell r="D108">
            <v>0</v>
          </cell>
          <cell r="E108">
            <v>0</v>
          </cell>
          <cell r="F108" t="str">
            <v>PAISAJISMO</v>
          </cell>
        </row>
        <row r="109">
          <cell r="C109" t="str">
            <v>E</v>
          </cell>
          <cell r="D109" t="str">
            <v>01</v>
          </cell>
          <cell r="E109">
            <v>0</v>
          </cell>
          <cell r="F109" t="str">
            <v>TIERRA NEGRA</v>
          </cell>
        </row>
        <row r="110">
          <cell r="C110" t="str">
            <v>E</v>
          </cell>
          <cell r="D110" t="str">
            <v>02</v>
          </cell>
          <cell r="E110">
            <v>0</v>
          </cell>
          <cell r="F110" t="str">
            <v>SIEMBRA DE GRAMA</v>
          </cell>
        </row>
        <row r="111">
          <cell r="C111" t="str">
            <v>E</v>
          </cell>
          <cell r="D111" t="str">
            <v>03</v>
          </cell>
          <cell r="E111">
            <v>0</v>
          </cell>
          <cell r="F111" t="str">
            <v>SIEMBRA DE PLANTAS Y ARBOLES</v>
          </cell>
        </row>
        <row r="112">
          <cell r="C112" t="str">
            <v>E</v>
          </cell>
          <cell r="D112" t="str">
            <v>04</v>
          </cell>
          <cell r="E112">
            <v>0</v>
          </cell>
          <cell r="F112" t="str">
            <v>PROTECCION AMBIENTAL</v>
          </cell>
        </row>
        <row r="113">
          <cell r="C113" t="str">
            <v>F</v>
          </cell>
          <cell r="D113">
            <v>0</v>
          </cell>
          <cell r="E113">
            <v>0</v>
          </cell>
          <cell r="F113" t="str">
            <v>OBRAS CIVILES PARA TUBULARES DE TRANSMISION</v>
          </cell>
        </row>
        <row r="114">
          <cell r="C114" t="str">
            <v>F</v>
          </cell>
          <cell r="D114" t="str">
            <v>01</v>
          </cell>
          <cell r="E114">
            <v>0</v>
          </cell>
          <cell r="F114" t="str">
            <v>SEÑALIZACION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Ana"/>
      <sheetName val="Análisis"/>
      <sheetName val="Cargas_Sociales"/>
      <sheetName val="cuantias_qq"/>
      <sheetName val="Cant__capabeg_rell"/>
      <sheetName val="cant_de_ventanas_y_puertas"/>
      <sheetName val="cant_Dimensiones_losas"/>
      <sheetName val="cant_hormigon_armado"/>
      <sheetName val="Base_de_datos_Res__Nicole_I"/>
      <sheetName val="Insumos_materiales"/>
      <sheetName val="Costos_Mano_de_Obra"/>
      <sheetName val="Elaborac__Product_todo_costo"/>
      <sheetName val="Tabla_Insumos_materiales"/>
      <sheetName val="Tabla_Costos_Mano_de_Obra"/>
      <sheetName val="Tabla_Elabor__Product_todo_cost"/>
      <sheetName val="Ana__Horm_mexc_mort"/>
      <sheetName val="Ana__blocks_y_termin_"/>
      <sheetName val="Ana__pint__y_mas_"/>
      <sheetName val="Plomeria_"/>
      <sheetName val="PRECIOS"/>
      <sheetName val="analisis"/>
      <sheetName val="Cargas_Sociales1"/>
      <sheetName val="cuantias_qq1"/>
      <sheetName val="Cant__capabeg_rell1"/>
      <sheetName val="cant_de_ventanas_y_puertas1"/>
      <sheetName val="cant_Dimensiones_losas1"/>
      <sheetName val="cant_hormigon_armado1"/>
      <sheetName val="Base_de_datos_Res__Nicole_I1"/>
      <sheetName val="Insumos_materiales1"/>
      <sheetName val="Costos_Mano_de_Obra1"/>
      <sheetName val="Elaborac__Product_todo_costo1"/>
      <sheetName val="Tabla_Insumos_materiales1"/>
      <sheetName val="Tabla_Costos_Mano_de_Obra1"/>
      <sheetName val="Tabla_Elabor__Product_todo_cos1"/>
      <sheetName val="Ana__Horm_mexc_mort1"/>
      <sheetName val="Ana__blocks_y_termin_1"/>
      <sheetName val="Ana__pint__y_mas_1"/>
      <sheetName val="Plomeria_1"/>
      <sheetName val="a"/>
      <sheetName val="Cargas_Sociales2"/>
      <sheetName val="cuantias_qq2"/>
      <sheetName val="Cant__capabeg_rell2"/>
      <sheetName val="cant_de_ventanas_y_puertas2"/>
      <sheetName val="cant_Dimensiones_losas2"/>
      <sheetName val="cant_hormigon_armado2"/>
      <sheetName val="Base_de_datos_Res__Nicole_I2"/>
      <sheetName val="Insumos_materiales2"/>
      <sheetName val="Costos_Mano_de_Obra2"/>
      <sheetName val="Elaborac__Product_todo_costo2"/>
      <sheetName val="Tabla_Insumos_materiales2"/>
      <sheetName val="Tabla_Costos_Mano_de_Obra2"/>
      <sheetName val="Tabla_Elabor__Product_todo_cos2"/>
      <sheetName val="Ana__Horm_mexc_mort2"/>
      <sheetName val="Ana__blocks_y_termin_2"/>
      <sheetName val="Ana__pint__y_mas_2"/>
      <sheetName val="Plomeria_2"/>
      <sheetName val="Cargas_Sociales3"/>
      <sheetName val="cuantias_qq3"/>
      <sheetName val="Cant__capabeg_rell3"/>
      <sheetName val="cant_de_ventanas_y_puertas3"/>
      <sheetName val="cant_Dimensiones_losas3"/>
      <sheetName val="cant_hormigon_armado3"/>
      <sheetName val="Base_de_datos_Res__Nicole_I3"/>
      <sheetName val="Insumos_materiales3"/>
      <sheetName val="Costos_Mano_de_Obra3"/>
      <sheetName val="Elaborac__Product_todo_costo3"/>
      <sheetName val="Tabla_Insumos_materiales3"/>
      <sheetName val="Tabla_Costos_Mano_de_Obra3"/>
      <sheetName val="Tabla_Elabor__Product_todo_cos3"/>
      <sheetName val="Ana__Horm_mexc_mort3"/>
      <sheetName val="Ana__blocks_y_termin_3"/>
      <sheetName val="Ana__pint__y_mas_3"/>
      <sheetName val="Plomeria_3"/>
      <sheetName val="Cargas_Sociales4"/>
      <sheetName val="cuantias_qq4"/>
      <sheetName val="Cant__capabeg_rell4"/>
      <sheetName val="cant_de_ventanas_y_puertas4"/>
      <sheetName val="cant_Dimensiones_losas4"/>
      <sheetName val="cant_hormigon_armado4"/>
      <sheetName val="Base_de_datos_Res__Nicole_I4"/>
      <sheetName val="Insumos_materiales4"/>
      <sheetName val="Costos_Mano_de_Obra4"/>
      <sheetName val="Elaborac__Product_todo_costo4"/>
      <sheetName val="Tabla_Insumos_materiales4"/>
      <sheetName val="Tabla_Costos_Mano_de_Obra4"/>
      <sheetName val="Tabla_Elabor__Product_todo_cos4"/>
      <sheetName val="Ana__Horm_mexc_mort4"/>
      <sheetName val="Ana__blocks_y_termin_4"/>
      <sheetName val="Ana__pint__y_mas_4"/>
      <sheetName val="Plomeria_4"/>
      <sheetName val="Cargas_Sociales5"/>
      <sheetName val="cuantias_qq5"/>
      <sheetName val="Cant__capabeg_rell5"/>
      <sheetName val="cant_de_ventanas_y_puertas5"/>
      <sheetName val="cant_Dimensiones_losas5"/>
      <sheetName val="cant_hormigon_armado5"/>
      <sheetName val="Base_de_datos_Res__Nicole_I5"/>
      <sheetName val="Insumos_materiales5"/>
      <sheetName val="Costos_Mano_de_Obra5"/>
      <sheetName val="Elaborac__Product_todo_costo5"/>
      <sheetName val="Tabla_Insumos_materiales5"/>
      <sheetName val="Tabla_Costos_Mano_de_Obra5"/>
      <sheetName val="Tabla_Elabor__Product_todo_cos5"/>
      <sheetName val="Ana__Horm_mexc_mort5"/>
      <sheetName val="Ana__blocks_y_termin_5"/>
      <sheetName val="Ana__pint__y_mas_5"/>
      <sheetName val="Plomeria_5"/>
      <sheetName val="MANO DE OBRA"/>
      <sheetName val="Camiones"/>
      <sheetName val="Ebanisteria"/>
      <sheetName val="anal term"/>
      <sheetName val="Mat"/>
      <sheetName val="Jornal"/>
      <sheetName val="Precio"/>
      <sheetName val="INS"/>
      <sheetName val="Analisis 2016 msp"/>
      <sheetName val="SIMO"/>
      <sheetName val="Materiales"/>
      <sheetName val="V.Tierras A"/>
      <sheetName val="Presupuesto"/>
      <sheetName val="Cargas_Sociales6"/>
      <sheetName val="cuantias_qq6"/>
      <sheetName val="Cant__capabeg_rell6"/>
      <sheetName val="cant_de_ventanas_y_puertas6"/>
      <sheetName val="cant_Dimensiones_losas6"/>
      <sheetName val="cant_hormigon_armado6"/>
      <sheetName val="Base_de_datos_Res__Nicole_I6"/>
      <sheetName val="Insumos_materiales6"/>
      <sheetName val="Costos_Mano_de_Obra6"/>
      <sheetName val="Elaborac__Product_todo_costo6"/>
      <sheetName val="Tabla_Insumos_materiales6"/>
      <sheetName val="Tabla_Costos_Mano_de_Obra6"/>
      <sheetName val="Tabla_Elabor__Product_todo_cos6"/>
      <sheetName val="Ana__Horm_mexc_mort6"/>
      <sheetName val="Ana__blocks_y_termin_6"/>
      <sheetName val="Ana__pint__y_mas_6"/>
      <sheetName val="Plomeria_6"/>
      <sheetName val="MANO_DE_OBRA"/>
      <sheetName val="anal_term"/>
      <sheetName val="Cargas_Sociales7"/>
      <sheetName val="cuantias_qq7"/>
      <sheetName val="Cant__capabeg_rell7"/>
      <sheetName val="cant_de_ventanas_y_puertas7"/>
      <sheetName val="cant_Dimensiones_losas7"/>
      <sheetName val="cant_hormigon_armado7"/>
      <sheetName val="Base_de_datos_Res__Nicole_I7"/>
      <sheetName val="Insumos_materiales7"/>
      <sheetName val="Costos_Mano_de_Obra7"/>
      <sheetName val="Elaborac__Product_todo_costo7"/>
      <sheetName val="Tabla_Insumos_materiales7"/>
      <sheetName val="Tabla_Costos_Mano_de_Obra7"/>
      <sheetName val="Tabla_Elabor__Product_todo_cos7"/>
      <sheetName val="Ana__Horm_mexc_mort7"/>
      <sheetName val="Ana__blocks_y_termin_7"/>
      <sheetName val="Ana__pint__y_mas_7"/>
      <sheetName val="Plomeria_7"/>
      <sheetName val="MANO_DE_OBRA1"/>
      <sheetName val="anal_term1"/>
      <sheetName val="Analisis_2016_msp"/>
      <sheetName val="Cargas_Sociales8"/>
      <sheetName val="cuantias_qq8"/>
      <sheetName val="Cant__capabeg_rell8"/>
      <sheetName val="cant_de_ventanas_y_puertas8"/>
      <sheetName val="cant_Dimensiones_losas8"/>
      <sheetName val="cant_hormigon_armado8"/>
      <sheetName val="Base_de_datos_Res__Nicole_I8"/>
      <sheetName val="Insumos_materiales8"/>
      <sheetName val="Costos_Mano_de_Obra8"/>
      <sheetName val="Elaborac__Product_todo_costo8"/>
      <sheetName val="Tabla_Insumos_materiales8"/>
      <sheetName val="Tabla_Costos_Mano_de_Obra8"/>
      <sheetName val="Tabla_Elabor__Product_todo_cos8"/>
      <sheetName val="Ana__Horm_mexc_mort8"/>
      <sheetName val="Ana__blocks_y_termin_8"/>
      <sheetName val="Ana__pint__y_mas_8"/>
      <sheetName val="Plomeria_8"/>
      <sheetName val="MANO_DE_OBRA2"/>
      <sheetName val="anal_term2"/>
      <sheetName val="Analisis_2016_msp1"/>
      <sheetName val="Cargas_Sociales9"/>
      <sheetName val="cuantias_qq9"/>
      <sheetName val="Cant__capabeg_rell9"/>
      <sheetName val="cant_de_ventanas_y_puertas9"/>
      <sheetName val="cant_Dimensiones_losas9"/>
      <sheetName val="cant_hormigon_armado9"/>
      <sheetName val="Base_de_datos_Res__Nicole_I9"/>
      <sheetName val="Insumos_materiales9"/>
      <sheetName val="Costos_Mano_de_Obra9"/>
      <sheetName val="Elaborac__Product_todo_costo9"/>
      <sheetName val="Tabla_Insumos_materiales9"/>
      <sheetName val="Tabla_Costos_Mano_de_Obra9"/>
      <sheetName val="Tabla_Elabor__Product_todo_cos9"/>
      <sheetName val="Ana__Horm_mexc_mort9"/>
      <sheetName val="Ana__blocks_y_termin_9"/>
      <sheetName val="Ana__pint__y_mas_9"/>
      <sheetName val="Plomeria_9"/>
      <sheetName val="MANO_DE_OBRA3"/>
      <sheetName val="anal_term3"/>
      <sheetName val="Analisis_2016_msp2"/>
      <sheetName val="PRE"/>
      <sheetName val="Sheet5"/>
      <sheetName val="caseta de planta"/>
      <sheetName val="ANALISIS STO DGO"/>
      <sheetName val="Los Ángeles (Fase II)"/>
      <sheetName val="M.O."/>
      <sheetName val="ANALISIS ENTREGABLE"/>
      <sheetName val="Anal. horm."/>
      <sheetName val="Volumenes"/>
      <sheetName val="Cubicacion"/>
      <sheetName val="Pres "/>
      <sheetName val="SALARIOS"/>
      <sheetName val="LISTADO INSUMOS DEL 2000"/>
      <sheetName val="Cargas_Sociales10"/>
      <sheetName val="cuantias_qq10"/>
      <sheetName val="Cant__capabeg_rell10"/>
      <sheetName val="cant_de_ventanas_y_puertas10"/>
      <sheetName val="cant_Dimensiones_losas10"/>
      <sheetName val="cant_hormigon_armado10"/>
      <sheetName val="Base_de_datos_Res__Nicole_I10"/>
      <sheetName val="Insumos_materiales10"/>
      <sheetName val="Costos_Mano_de_Obra10"/>
      <sheetName val="Elaborac__Product_todo_costo10"/>
      <sheetName val="Tabla_Insumos_materiales10"/>
      <sheetName val="Tabla_Costos_Mano_de_Obra10"/>
      <sheetName val="Tabla_Elabor__Product_todo_co10"/>
      <sheetName val="Ana__Horm_mexc_mort10"/>
      <sheetName val="Ana__blocks_y_termin_10"/>
      <sheetName val="Ana__pint__y_mas_10"/>
      <sheetName val="Plomeria_10"/>
      <sheetName val="MANO_DE_OBRA4"/>
      <sheetName val="anal_term4"/>
      <sheetName val="Analisis_2016_msp3"/>
      <sheetName val="caseta_de_planta"/>
      <sheetName val="ANALISIS_STO_DGO"/>
      <sheetName val="Los_Ángeles_(Fase_II)"/>
      <sheetName val="M_O_"/>
      <sheetName val="ANALISIS_ENTREGABLE"/>
      <sheetName val="Anal__horm_"/>
      <sheetName val="Pres_"/>
      <sheetName val="LISTADO_INSUMOS_DEL_2000"/>
      <sheetName val="Cargas_Sociales11"/>
      <sheetName val="cuantias_qq11"/>
      <sheetName val="Cant__capabeg_rell11"/>
      <sheetName val="cant_de_ventanas_y_puertas11"/>
      <sheetName val="cant_Dimensiones_losas11"/>
      <sheetName val="cant_hormigon_armado11"/>
      <sheetName val="Base_de_datos_Res__Nicole_I11"/>
      <sheetName val="Insumos_materiales11"/>
      <sheetName val="Costos_Mano_de_Obra11"/>
      <sheetName val="Elaborac__Product_todo_costo11"/>
      <sheetName val="Tabla_Insumos_materiales11"/>
      <sheetName val="Tabla_Costos_Mano_de_Obra11"/>
      <sheetName val="Tabla_Elabor__Product_todo_co11"/>
      <sheetName val="Ana__Horm_mexc_mort11"/>
      <sheetName val="Ana__blocks_y_termin_11"/>
      <sheetName val="Ana__pint__y_mas_11"/>
      <sheetName val="Plomeria_11"/>
      <sheetName val="MANO_DE_OBRA5"/>
      <sheetName val="anal_term5"/>
      <sheetName val="Analisis_2016_msp4"/>
      <sheetName val="caseta_de_planta1"/>
      <sheetName val="ANALISIS_STO_DGO1"/>
      <sheetName val="Los_Ángeles_(Fase_II)1"/>
      <sheetName val="M_O_1"/>
      <sheetName val="ANALISIS_ENTREGABLE1"/>
      <sheetName val="Anal__horm_1"/>
      <sheetName val="Pres_1"/>
      <sheetName val="LISTADO_INSUMOS_DEL_20001"/>
      <sheetName val="Cargas_Sociales12"/>
      <sheetName val="cuantias_qq12"/>
      <sheetName val="Cant__capabeg_rell12"/>
      <sheetName val="cant_de_ventanas_y_puertas12"/>
      <sheetName val="cant_Dimensiones_losas12"/>
      <sheetName val="cant_hormigon_armado12"/>
      <sheetName val="Base_de_datos_Res__Nicole_I12"/>
      <sheetName val="Insumos_materiales12"/>
      <sheetName val="Costos_Mano_de_Obra12"/>
      <sheetName val="Elaborac__Product_todo_costo12"/>
      <sheetName val="Tabla_Insumos_materiales12"/>
      <sheetName val="Tabla_Costos_Mano_de_Obra12"/>
      <sheetName val="Tabla_Elabor__Product_todo_co12"/>
      <sheetName val="Ana__Horm_mexc_mort12"/>
      <sheetName val="Ana__blocks_y_termin_12"/>
      <sheetName val="Ana__pint__y_mas_12"/>
      <sheetName val="Plomeria_12"/>
      <sheetName val="MANO_DE_OBRA6"/>
      <sheetName val="anal_term6"/>
      <sheetName val="Analisis_2016_msp5"/>
      <sheetName val="caseta_de_planta2"/>
      <sheetName val="ANALISIS_STO_DGO2"/>
      <sheetName val="Los_Ángeles_(Fase_II)2"/>
      <sheetName val="M_O_2"/>
      <sheetName val="ANALISIS_ENTREGABLE2"/>
      <sheetName val="Anal__horm_2"/>
      <sheetName val="Pres_2"/>
      <sheetName val="LISTADO_INSUMOS_DEL_20002"/>
      <sheetName val="Cargas_Sociales13"/>
      <sheetName val="cuantias_qq13"/>
      <sheetName val="Cant__capabeg_rell13"/>
      <sheetName val="cant_de_ventanas_y_puertas13"/>
      <sheetName val="cant_Dimensiones_losas13"/>
      <sheetName val="cant_hormigon_armado13"/>
      <sheetName val="Base_de_datos_Res__Nicole_I13"/>
      <sheetName val="Insumos_materiales13"/>
      <sheetName val="Costos_Mano_de_Obra13"/>
      <sheetName val="Elaborac__Product_todo_costo13"/>
      <sheetName val="Tabla_Insumos_materiales13"/>
      <sheetName val="Tabla_Costos_Mano_de_Obra13"/>
      <sheetName val="Tabla_Elabor__Product_todo_co13"/>
      <sheetName val="Ana__Horm_mexc_mort13"/>
      <sheetName val="Ana__blocks_y_termin_13"/>
      <sheetName val="Ana__pint__y_mas_13"/>
      <sheetName val="Plomeria_13"/>
      <sheetName val="MANO_DE_OBRA7"/>
      <sheetName val="anal_term7"/>
      <sheetName val="Analisis_2016_msp6"/>
      <sheetName val="caseta_de_planta3"/>
      <sheetName val="ANALISIS_STO_DGO3"/>
      <sheetName val="Los_Ángeles_(Fase_II)3"/>
      <sheetName val="M_O_3"/>
      <sheetName val="ANALISIS_ENTREGABLE3"/>
      <sheetName val="Anal__horm_3"/>
      <sheetName val="Pres_3"/>
      <sheetName val="LISTADO_INSUMOS_DEL_20003"/>
      <sheetName val="Cargas_Sociales14"/>
      <sheetName val="cuantias_qq14"/>
      <sheetName val="Cant__capabeg_rell14"/>
      <sheetName val="cant_de_ventanas_y_puertas14"/>
      <sheetName val="cant_Dimensiones_losas14"/>
      <sheetName val="cant_hormigon_armado14"/>
      <sheetName val="Base_de_datos_Res__Nicole_I14"/>
      <sheetName val="Insumos_materiales14"/>
      <sheetName val="Costos_Mano_de_Obra14"/>
      <sheetName val="Elaborac__Product_todo_costo14"/>
      <sheetName val="Tabla_Insumos_materiales14"/>
      <sheetName val="Tabla_Costos_Mano_de_Obra14"/>
      <sheetName val="Tabla_Elabor__Product_todo_co14"/>
      <sheetName val="Ana__Horm_mexc_mort14"/>
      <sheetName val="Ana__blocks_y_termin_14"/>
      <sheetName val="Ana__pint__y_mas_14"/>
      <sheetName val="Plomeria_14"/>
      <sheetName val="MANO_DE_OBRA8"/>
      <sheetName val="anal_term8"/>
      <sheetName val="Analisis_2016_msp7"/>
      <sheetName val="caseta_de_planta4"/>
      <sheetName val="ANALISIS_STO_DGO4"/>
      <sheetName val="Los_Ángeles_(Fase_II)4"/>
      <sheetName val="M_O_4"/>
      <sheetName val="ANALISIS_ENTREGABLE4"/>
      <sheetName val="Anal__horm_4"/>
      <sheetName val="Pres_4"/>
      <sheetName val="LISTADO_INSUMOS_DEL_20004"/>
    </sheetNames>
    <sheetDataSet>
      <sheetData sheetId="0">
        <row r="6">
          <cell r="D6">
            <v>820.26717298649987</v>
          </cell>
        </row>
      </sheetData>
      <sheetData sheetId="1">
        <row r="13">
          <cell r="O13">
            <v>50</v>
          </cell>
        </row>
      </sheetData>
      <sheetData sheetId="2">
        <row r="32">
          <cell r="J32">
            <v>120</v>
          </cell>
        </row>
      </sheetData>
      <sheetData sheetId="3">
        <row r="32">
          <cell r="J32">
            <v>120</v>
          </cell>
        </row>
      </sheetData>
      <sheetData sheetId="4">
        <row r="13">
          <cell r="O13">
            <v>50</v>
          </cell>
        </row>
      </sheetData>
      <sheetData sheetId="5">
        <row r="32">
          <cell r="J32">
            <v>120</v>
          </cell>
        </row>
      </sheetData>
      <sheetData sheetId="6">
        <row r="13">
          <cell r="O13">
            <v>50</v>
          </cell>
        </row>
      </sheetData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>
        <row r="70">
          <cell r="D70">
            <v>3526.3227562500001</v>
          </cell>
        </row>
      </sheetData>
      <sheetData sheetId="12">
        <row r="6">
          <cell r="D6">
            <v>820.26717298649987</v>
          </cell>
        </row>
      </sheetData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  <sheetData sheetId="17" refreshError="1"/>
      <sheetData sheetId="18" refreshError="1"/>
      <sheetData sheetId="19"/>
      <sheetData sheetId="20">
        <row r="32">
          <cell r="J32">
            <v>120</v>
          </cell>
        </row>
      </sheetData>
      <sheetData sheetId="21">
        <row r="13">
          <cell r="O13">
            <v>50</v>
          </cell>
        </row>
      </sheetData>
      <sheetData sheetId="22">
        <row r="13">
          <cell r="O13">
            <v>50</v>
          </cell>
        </row>
      </sheetData>
      <sheetData sheetId="23">
        <row r="13">
          <cell r="O13">
            <v>50</v>
          </cell>
        </row>
      </sheetData>
      <sheetData sheetId="24">
        <row r="13">
          <cell r="O13">
            <v>50</v>
          </cell>
        </row>
      </sheetData>
      <sheetData sheetId="25">
        <row r="13">
          <cell r="O13">
            <v>50</v>
          </cell>
        </row>
      </sheetData>
      <sheetData sheetId="26">
        <row r="13">
          <cell r="O13">
            <v>50</v>
          </cell>
        </row>
      </sheetData>
      <sheetData sheetId="27">
        <row r="6">
          <cell r="D6">
            <v>820.26717298649999</v>
          </cell>
        </row>
      </sheetData>
      <sheetData sheetId="28">
        <row r="6">
          <cell r="D6">
            <v>820.26717298649999</v>
          </cell>
        </row>
      </sheetData>
      <sheetData sheetId="29">
        <row r="6">
          <cell r="D6">
            <v>820.26717298649987</v>
          </cell>
        </row>
      </sheetData>
      <sheetData sheetId="30">
        <row r="6">
          <cell r="D6">
            <v>820.26717298649987</v>
          </cell>
        </row>
      </sheetData>
      <sheetData sheetId="31">
        <row r="6">
          <cell r="D6">
            <v>820.26717298649987</v>
          </cell>
        </row>
      </sheetData>
      <sheetData sheetId="32">
        <row r="6">
          <cell r="D6">
            <v>820.26717298649987</v>
          </cell>
        </row>
      </sheetData>
      <sheetData sheetId="33">
        <row r="6">
          <cell r="D6">
            <v>820.26717298649987</v>
          </cell>
        </row>
      </sheetData>
      <sheetData sheetId="34">
        <row r="6">
          <cell r="D6">
            <v>820.26717298649987</v>
          </cell>
        </row>
      </sheetData>
      <sheetData sheetId="35">
        <row r="6">
          <cell r="D6">
            <v>820.26717298649987</v>
          </cell>
        </row>
      </sheetData>
      <sheetData sheetId="36" refreshError="1"/>
      <sheetData sheetId="37" refreshError="1"/>
      <sheetData sheetId="38"/>
      <sheetData sheetId="39"/>
      <sheetData sheetId="40"/>
      <sheetData sheetId="41">
        <row r="32">
          <cell r="J32">
            <v>120</v>
          </cell>
        </row>
      </sheetData>
      <sheetData sheetId="42">
        <row r="13">
          <cell r="O13">
            <v>50</v>
          </cell>
        </row>
      </sheetData>
      <sheetData sheetId="43">
        <row r="13">
          <cell r="O13">
            <v>50</v>
          </cell>
        </row>
      </sheetData>
      <sheetData sheetId="44">
        <row r="13">
          <cell r="O13">
            <v>50</v>
          </cell>
        </row>
      </sheetData>
      <sheetData sheetId="45">
        <row r="13">
          <cell r="O13">
            <v>50</v>
          </cell>
        </row>
      </sheetData>
      <sheetData sheetId="46">
        <row r="13">
          <cell r="O13">
            <v>50</v>
          </cell>
        </row>
      </sheetData>
      <sheetData sheetId="47">
        <row r="13">
          <cell r="O13">
            <v>50</v>
          </cell>
        </row>
      </sheetData>
      <sheetData sheetId="48">
        <row r="6">
          <cell r="D6">
            <v>820.26717298649987</v>
          </cell>
        </row>
      </sheetData>
      <sheetData sheetId="49">
        <row r="6">
          <cell r="D6">
            <v>820.26717298649987</v>
          </cell>
        </row>
      </sheetData>
      <sheetData sheetId="50">
        <row r="6">
          <cell r="D6">
            <v>820.26717298649987</v>
          </cell>
        </row>
      </sheetData>
      <sheetData sheetId="51">
        <row r="6">
          <cell r="D6">
            <v>820.26717298649987</v>
          </cell>
        </row>
      </sheetData>
      <sheetData sheetId="52">
        <row r="6">
          <cell r="D6">
            <v>820.26717298649987</v>
          </cell>
        </row>
      </sheetData>
      <sheetData sheetId="53">
        <row r="6">
          <cell r="D6">
            <v>820.26717298649987</v>
          </cell>
        </row>
      </sheetData>
      <sheetData sheetId="54">
        <row r="6">
          <cell r="D6">
            <v>820.26717298649987</v>
          </cell>
        </row>
      </sheetData>
      <sheetData sheetId="55" refreshError="1"/>
      <sheetData sheetId="56"/>
      <sheetData sheetId="57"/>
      <sheetData sheetId="58"/>
      <sheetData sheetId="59">
        <row r="70">
          <cell r="D70">
            <v>3526.3227562500001</v>
          </cell>
        </row>
      </sheetData>
      <sheetData sheetId="60">
        <row r="6">
          <cell r="D6">
            <v>820.26717298649987</v>
          </cell>
        </row>
      </sheetData>
      <sheetData sheetId="61">
        <row r="13">
          <cell r="O13">
            <v>50</v>
          </cell>
        </row>
      </sheetData>
      <sheetData sheetId="62"/>
      <sheetData sheetId="63">
        <row r="32">
          <cell r="J32">
            <v>120</v>
          </cell>
        </row>
      </sheetData>
      <sheetData sheetId="64">
        <row r="13">
          <cell r="O13">
            <v>50</v>
          </cell>
        </row>
      </sheetData>
      <sheetData sheetId="65"/>
      <sheetData sheetId="66">
        <row r="32">
          <cell r="J32">
            <v>120</v>
          </cell>
        </row>
      </sheetData>
      <sheetData sheetId="67">
        <row r="6">
          <cell r="D6">
            <v>820.26717298649987</v>
          </cell>
        </row>
      </sheetData>
      <sheetData sheetId="68"/>
      <sheetData sheetId="69">
        <row r="70">
          <cell r="D70">
            <v>3526.3227562500001</v>
          </cell>
        </row>
      </sheetData>
      <sheetData sheetId="70">
        <row r="6">
          <cell r="D6">
            <v>820.26717298649987</v>
          </cell>
        </row>
      </sheetData>
      <sheetData sheetId="71">
        <row r="13">
          <cell r="O13">
            <v>50</v>
          </cell>
        </row>
      </sheetData>
      <sheetData sheetId="72">
        <row r="70">
          <cell r="D70">
            <v>3526.3227562500001</v>
          </cell>
        </row>
      </sheetData>
      <sheetData sheetId="73">
        <row r="6">
          <cell r="D6">
            <v>820.26717298649987</v>
          </cell>
        </row>
      </sheetData>
      <sheetData sheetId="74"/>
      <sheetData sheetId="75"/>
      <sheetData sheetId="76">
        <row r="70">
          <cell r="D70">
            <v>3526.3227562500001</v>
          </cell>
        </row>
      </sheetData>
      <sheetData sheetId="77">
        <row r="6">
          <cell r="D6">
            <v>820.26717298649987</v>
          </cell>
        </row>
      </sheetData>
      <sheetData sheetId="78">
        <row r="13">
          <cell r="O13">
            <v>50</v>
          </cell>
        </row>
      </sheetData>
      <sheetData sheetId="79"/>
      <sheetData sheetId="80">
        <row r="32">
          <cell r="J32">
            <v>120</v>
          </cell>
        </row>
      </sheetData>
      <sheetData sheetId="81">
        <row r="13">
          <cell r="O13">
            <v>50</v>
          </cell>
        </row>
      </sheetData>
      <sheetData sheetId="82"/>
      <sheetData sheetId="83">
        <row r="32">
          <cell r="J32">
            <v>120</v>
          </cell>
        </row>
      </sheetData>
      <sheetData sheetId="84">
        <row r="6">
          <cell r="D6">
            <v>820.26717298649987</v>
          </cell>
        </row>
      </sheetData>
      <sheetData sheetId="85"/>
      <sheetData sheetId="86">
        <row r="70">
          <cell r="D70">
            <v>3526.3227562500001</v>
          </cell>
        </row>
      </sheetData>
      <sheetData sheetId="87">
        <row r="6">
          <cell r="D6">
            <v>820.26717298649987</v>
          </cell>
        </row>
      </sheetData>
      <sheetData sheetId="88">
        <row r="13">
          <cell r="O13">
            <v>50</v>
          </cell>
        </row>
      </sheetData>
      <sheetData sheetId="89">
        <row r="70">
          <cell r="D70">
            <v>3526.3227562500001</v>
          </cell>
        </row>
      </sheetData>
      <sheetData sheetId="90">
        <row r="6">
          <cell r="D6">
            <v>820.26717298649987</v>
          </cell>
        </row>
      </sheetData>
      <sheetData sheetId="91"/>
      <sheetData sheetId="92"/>
      <sheetData sheetId="93">
        <row r="70">
          <cell r="D70">
            <v>3526.3227562500001</v>
          </cell>
        </row>
      </sheetData>
      <sheetData sheetId="94">
        <row r="6">
          <cell r="D6">
            <v>820.26717298649987</v>
          </cell>
        </row>
      </sheetData>
      <sheetData sheetId="95">
        <row r="13">
          <cell r="O13">
            <v>50</v>
          </cell>
        </row>
      </sheetData>
      <sheetData sheetId="96"/>
      <sheetData sheetId="97">
        <row r="32">
          <cell r="J32">
            <v>120</v>
          </cell>
        </row>
      </sheetData>
      <sheetData sheetId="98">
        <row r="13">
          <cell r="O13">
            <v>50</v>
          </cell>
        </row>
      </sheetData>
      <sheetData sheetId="99"/>
      <sheetData sheetId="100">
        <row r="32">
          <cell r="J32">
            <v>120</v>
          </cell>
        </row>
      </sheetData>
      <sheetData sheetId="101">
        <row r="6">
          <cell r="D6">
            <v>820.26717298649987</v>
          </cell>
        </row>
      </sheetData>
      <sheetData sheetId="102"/>
      <sheetData sheetId="103">
        <row r="70">
          <cell r="D70">
            <v>3526.3227562500001</v>
          </cell>
        </row>
      </sheetData>
      <sheetData sheetId="104">
        <row r="6">
          <cell r="D6">
            <v>820.26717298649987</v>
          </cell>
        </row>
      </sheetData>
      <sheetData sheetId="105">
        <row r="13">
          <cell r="O13">
            <v>50</v>
          </cell>
        </row>
      </sheetData>
      <sheetData sheetId="106">
        <row r="70">
          <cell r="D70">
            <v>3526.3227562500001</v>
          </cell>
        </row>
      </sheetData>
      <sheetData sheetId="107">
        <row r="6">
          <cell r="D6">
            <v>820.26717298649987</v>
          </cell>
        </row>
      </sheetData>
      <sheetData sheetId="108"/>
      <sheetData sheetId="109"/>
      <sheetData sheetId="110">
        <row r="70">
          <cell r="D70">
            <v>3526.3227562500001</v>
          </cell>
        </row>
      </sheetData>
      <sheetData sheetId="111">
        <row r="6">
          <cell r="D6">
            <v>820.26717298649987</v>
          </cell>
        </row>
      </sheetData>
      <sheetData sheetId="112">
        <row r="13">
          <cell r="O13">
            <v>50</v>
          </cell>
        </row>
      </sheetData>
      <sheetData sheetId="113"/>
      <sheetData sheetId="114">
        <row r="32">
          <cell r="J32">
            <v>120</v>
          </cell>
        </row>
      </sheetData>
      <sheetData sheetId="115">
        <row r="13">
          <cell r="O13">
            <v>50</v>
          </cell>
        </row>
      </sheetData>
      <sheetData sheetId="116"/>
      <sheetData sheetId="117">
        <row r="32">
          <cell r="J32">
            <v>120</v>
          </cell>
        </row>
      </sheetData>
      <sheetData sheetId="118">
        <row r="6">
          <cell r="D6">
            <v>820.26717298649987</v>
          </cell>
        </row>
      </sheetData>
      <sheetData sheetId="119"/>
      <sheetData sheetId="120">
        <row r="70">
          <cell r="D70">
            <v>3526.3227562500001</v>
          </cell>
        </row>
      </sheetData>
      <sheetData sheetId="121">
        <row r="6">
          <cell r="D6">
            <v>820.26717298649987</v>
          </cell>
        </row>
      </sheetData>
      <sheetData sheetId="122"/>
      <sheetData sheetId="123">
        <row r="70">
          <cell r="D70">
            <v>3526.3227562500001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6">
          <cell r="D6">
            <v>820.26717298649987</v>
          </cell>
        </row>
      </sheetData>
      <sheetData sheetId="138">
        <row r="13">
          <cell r="O13">
            <v>50</v>
          </cell>
        </row>
      </sheetData>
      <sheetData sheetId="139">
        <row r="32">
          <cell r="J32">
            <v>120</v>
          </cell>
        </row>
      </sheetData>
      <sheetData sheetId="140">
        <row r="70">
          <cell r="D70">
            <v>3526.3227562500001</v>
          </cell>
        </row>
      </sheetData>
      <sheetData sheetId="141"/>
      <sheetData sheetId="142">
        <row r="32">
          <cell r="J32">
            <v>120</v>
          </cell>
        </row>
      </sheetData>
      <sheetData sheetId="143">
        <row r="13">
          <cell r="O13">
            <v>50</v>
          </cell>
        </row>
      </sheetData>
      <sheetData sheetId="144">
        <row r="32">
          <cell r="J32">
            <v>120</v>
          </cell>
        </row>
      </sheetData>
      <sheetData sheetId="145">
        <row r="13">
          <cell r="O13">
            <v>50</v>
          </cell>
        </row>
      </sheetData>
      <sheetData sheetId="146"/>
      <sheetData sheetId="147"/>
      <sheetData sheetId="148"/>
      <sheetData sheetId="149"/>
      <sheetData sheetId="150">
        <row r="70">
          <cell r="D70">
            <v>3526.3227562500001</v>
          </cell>
        </row>
      </sheetData>
      <sheetData sheetId="151">
        <row r="6">
          <cell r="D6">
            <v>820.26717298649987</v>
          </cell>
        </row>
      </sheetData>
      <sheetData sheetId="152"/>
      <sheetData sheetId="153"/>
      <sheetData sheetId="154"/>
      <sheetData sheetId="155"/>
      <sheetData sheetId="156">
        <row r="6">
          <cell r="D6">
            <v>820.26717298649987</v>
          </cell>
        </row>
      </sheetData>
      <sheetData sheetId="157">
        <row r="13">
          <cell r="O13">
            <v>50</v>
          </cell>
        </row>
      </sheetData>
      <sheetData sheetId="158">
        <row r="32">
          <cell r="J32">
            <v>120</v>
          </cell>
        </row>
      </sheetData>
      <sheetData sheetId="159">
        <row r="70">
          <cell r="D70">
            <v>3526.3227562500001</v>
          </cell>
        </row>
      </sheetData>
      <sheetData sheetId="160"/>
      <sheetData sheetId="161">
        <row r="32">
          <cell r="J32">
            <v>120</v>
          </cell>
        </row>
      </sheetData>
      <sheetData sheetId="162">
        <row r="13">
          <cell r="O13">
            <v>50</v>
          </cell>
        </row>
      </sheetData>
      <sheetData sheetId="163">
        <row r="32">
          <cell r="J32">
            <v>120</v>
          </cell>
        </row>
      </sheetData>
      <sheetData sheetId="164">
        <row r="13">
          <cell r="O13">
            <v>50</v>
          </cell>
        </row>
      </sheetData>
      <sheetData sheetId="165"/>
      <sheetData sheetId="166"/>
      <sheetData sheetId="167"/>
      <sheetData sheetId="168"/>
      <sheetData sheetId="169">
        <row r="70">
          <cell r="D70">
            <v>3526.3227562500001</v>
          </cell>
        </row>
      </sheetData>
      <sheetData sheetId="170">
        <row r="6">
          <cell r="D6">
            <v>820.26717298649987</v>
          </cell>
        </row>
      </sheetData>
      <sheetData sheetId="171"/>
      <sheetData sheetId="172"/>
      <sheetData sheetId="173"/>
      <sheetData sheetId="174"/>
      <sheetData sheetId="175"/>
      <sheetData sheetId="176">
        <row r="6">
          <cell r="D6">
            <v>820.26717298649987</v>
          </cell>
        </row>
      </sheetData>
      <sheetData sheetId="177">
        <row r="13">
          <cell r="O13">
            <v>50</v>
          </cell>
        </row>
      </sheetData>
      <sheetData sheetId="178">
        <row r="32">
          <cell r="J32">
            <v>120</v>
          </cell>
        </row>
      </sheetData>
      <sheetData sheetId="179">
        <row r="70">
          <cell r="D70">
            <v>3526.3227562500001</v>
          </cell>
        </row>
      </sheetData>
      <sheetData sheetId="180"/>
      <sheetData sheetId="181">
        <row r="32">
          <cell r="J32">
            <v>120</v>
          </cell>
        </row>
      </sheetData>
      <sheetData sheetId="182">
        <row r="13">
          <cell r="O13">
            <v>50</v>
          </cell>
        </row>
      </sheetData>
      <sheetData sheetId="183">
        <row r="32">
          <cell r="J32">
            <v>120</v>
          </cell>
        </row>
      </sheetData>
      <sheetData sheetId="184">
        <row r="13">
          <cell r="O13">
            <v>50</v>
          </cell>
        </row>
      </sheetData>
      <sheetData sheetId="185"/>
      <sheetData sheetId="186"/>
      <sheetData sheetId="187"/>
      <sheetData sheetId="188"/>
      <sheetData sheetId="189">
        <row r="70">
          <cell r="D70">
            <v>3526.3227562500001</v>
          </cell>
        </row>
      </sheetData>
      <sheetData sheetId="190">
        <row r="6">
          <cell r="D6">
            <v>820.26717298649987</v>
          </cell>
        </row>
      </sheetData>
      <sheetData sheetId="191"/>
      <sheetData sheetId="192"/>
      <sheetData sheetId="193"/>
      <sheetData sheetId="194"/>
      <sheetData sheetId="195"/>
      <sheetData sheetId="196">
        <row r="6">
          <cell r="D6">
            <v>820.26717298649987</v>
          </cell>
        </row>
      </sheetData>
      <sheetData sheetId="197">
        <row r="13">
          <cell r="O13">
            <v>50</v>
          </cell>
        </row>
      </sheetData>
      <sheetData sheetId="198">
        <row r="32">
          <cell r="J32">
            <v>120</v>
          </cell>
        </row>
      </sheetData>
      <sheetData sheetId="199">
        <row r="70">
          <cell r="D70">
            <v>3526.3227562500001</v>
          </cell>
        </row>
      </sheetData>
      <sheetData sheetId="200"/>
      <sheetData sheetId="201">
        <row r="32">
          <cell r="J32">
            <v>120</v>
          </cell>
        </row>
      </sheetData>
      <sheetData sheetId="202">
        <row r="13">
          <cell r="O13">
            <v>50</v>
          </cell>
        </row>
      </sheetData>
      <sheetData sheetId="203">
        <row r="32">
          <cell r="J32">
            <v>120</v>
          </cell>
        </row>
      </sheetData>
      <sheetData sheetId="204">
        <row r="13">
          <cell r="O13">
            <v>50</v>
          </cell>
        </row>
      </sheetData>
      <sheetData sheetId="205"/>
      <sheetData sheetId="206"/>
      <sheetData sheetId="207"/>
      <sheetData sheetId="208"/>
      <sheetData sheetId="209">
        <row r="70">
          <cell r="D70">
            <v>3526.3227562500001</v>
          </cell>
        </row>
      </sheetData>
      <sheetData sheetId="210">
        <row r="6">
          <cell r="D6">
            <v>820.26717298649987</v>
          </cell>
        </row>
      </sheetData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6">
          <cell r="D6">
            <v>820.26717298649987</v>
          </cell>
        </row>
      </sheetData>
      <sheetData sheetId="230">
        <row r="13">
          <cell r="O13">
            <v>50</v>
          </cell>
        </row>
      </sheetData>
      <sheetData sheetId="231">
        <row r="32">
          <cell r="J32">
            <v>120</v>
          </cell>
        </row>
      </sheetData>
      <sheetData sheetId="232">
        <row r="70">
          <cell r="D70">
            <v>3526.3227562500001</v>
          </cell>
        </row>
      </sheetData>
      <sheetData sheetId="233"/>
      <sheetData sheetId="234">
        <row r="32">
          <cell r="J32">
            <v>120</v>
          </cell>
        </row>
      </sheetData>
      <sheetData sheetId="235">
        <row r="13">
          <cell r="O13">
            <v>50</v>
          </cell>
        </row>
      </sheetData>
      <sheetData sheetId="236">
        <row r="32">
          <cell r="J32">
            <v>120</v>
          </cell>
        </row>
      </sheetData>
      <sheetData sheetId="237">
        <row r="13">
          <cell r="O13">
            <v>50</v>
          </cell>
        </row>
      </sheetData>
      <sheetData sheetId="238"/>
      <sheetData sheetId="239"/>
      <sheetData sheetId="240"/>
      <sheetData sheetId="241"/>
      <sheetData sheetId="242">
        <row r="70">
          <cell r="D70">
            <v>3526.3227562500001</v>
          </cell>
        </row>
      </sheetData>
      <sheetData sheetId="243">
        <row r="6">
          <cell r="D6">
            <v>820.26717298649987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>
        <row r="6">
          <cell r="D6">
            <v>820.26717298649987</v>
          </cell>
        </row>
      </sheetData>
      <sheetData sheetId="258">
        <row r="13">
          <cell r="O13">
            <v>50</v>
          </cell>
        </row>
      </sheetData>
      <sheetData sheetId="259">
        <row r="32">
          <cell r="J32">
            <v>120</v>
          </cell>
        </row>
      </sheetData>
      <sheetData sheetId="260">
        <row r="70">
          <cell r="D70">
            <v>3526.3227562500001</v>
          </cell>
        </row>
      </sheetData>
      <sheetData sheetId="261"/>
      <sheetData sheetId="262">
        <row r="32">
          <cell r="J32">
            <v>120</v>
          </cell>
        </row>
      </sheetData>
      <sheetData sheetId="263">
        <row r="13">
          <cell r="O13">
            <v>50</v>
          </cell>
        </row>
      </sheetData>
      <sheetData sheetId="264">
        <row r="32">
          <cell r="J32">
            <v>120</v>
          </cell>
        </row>
      </sheetData>
      <sheetData sheetId="265">
        <row r="13">
          <cell r="O13">
            <v>50</v>
          </cell>
        </row>
      </sheetData>
      <sheetData sheetId="266"/>
      <sheetData sheetId="267"/>
      <sheetData sheetId="268"/>
      <sheetData sheetId="269"/>
      <sheetData sheetId="270">
        <row r="70">
          <cell r="D70">
            <v>3526.3227562500001</v>
          </cell>
        </row>
      </sheetData>
      <sheetData sheetId="271">
        <row r="6">
          <cell r="D6">
            <v>820.26717298649987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6">
          <cell r="D6">
            <v>820.26717298649987</v>
          </cell>
        </row>
      </sheetData>
      <sheetData sheetId="286">
        <row r="13">
          <cell r="O13">
            <v>50</v>
          </cell>
        </row>
      </sheetData>
      <sheetData sheetId="287">
        <row r="32">
          <cell r="J32">
            <v>120</v>
          </cell>
        </row>
      </sheetData>
      <sheetData sheetId="288">
        <row r="70">
          <cell r="D70">
            <v>3526.3227562500001</v>
          </cell>
        </row>
      </sheetData>
      <sheetData sheetId="289"/>
      <sheetData sheetId="290">
        <row r="32">
          <cell r="J32">
            <v>120</v>
          </cell>
        </row>
      </sheetData>
      <sheetData sheetId="291">
        <row r="13">
          <cell r="O13">
            <v>50</v>
          </cell>
        </row>
      </sheetData>
      <sheetData sheetId="292">
        <row r="32">
          <cell r="J32">
            <v>120</v>
          </cell>
        </row>
      </sheetData>
      <sheetData sheetId="293">
        <row r="13">
          <cell r="O13">
            <v>50</v>
          </cell>
        </row>
      </sheetData>
      <sheetData sheetId="294"/>
      <sheetData sheetId="295"/>
      <sheetData sheetId="296"/>
      <sheetData sheetId="297"/>
      <sheetData sheetId="298">
        <row r="70">
          <cell r="D70">
            <v>3526.3227562500001</v>
          </cell>
        </row>
      </sheetData>
      <sheetData sheetId="299">
        <row r="6">
          <cell r="D6">
            <v>820.26717298649987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6">
          <cell r="D6">
            <v>820.26717298649987</v>
          </cell>
        </row>
      </sheetData>
      <sheetData sheetId="314">
        <row r="13">
          <cell r="O13">
            <v>50</v>
          </cell>
        </row>
      </sheetData>
      <sheetData sheetId="315">
        <row r="32">
          <cell r="J32">
            <v>120</v>
          </cell>
        </row>
      </sheetData>
      <sheetData sheetId="316">
        <row r="70">
          <cell r="D70">
            <v>3526.3227562500001</v>
          </cell>
        </row>
      </sheetData>
      <sheetData sheetId="317"/>
      <sheetData sheetId="318">
        <row r="32">
          <cell r="J32">
            <v>120</v>
          </cell>
        </row>
      </sheetData>
      <sheetData sheetId="319">
        <row r="13">
          <cell r="O13">
            <v>50</v>
          </cell>
        </row>
      </sheetData>
      <sheetData sheetId="320">
        <row r="32">
          <cell r="J32">
            <v>120</v>
          </cell>
        </row>
      </sheetData>
      <sheetData sheetId="321">
        <row r="13">
          <cell r="O13">
            <v>50</v>
          </cell>
        </row>
      </sheetData>
      <sheetData sheetId="322"/>
      <sheetData sheetId="323"/>
      <sheetData sheetId="324"/>
      <sheetData sheetId="325"/>
      <sheetData sheetId="326">
        <row r="70">
          <cell r="D70">
            <v>3526.3227562500001</v>
          </cell>
        </row>
      </sheetData>
      <sheetData sheetId="327">
        <row r="6">
          <cell r="D6">
            <v>820.26717298649987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6">
          <cell r="D6">
            <v>820.26717298649987</v>
          </cell>
        </row>
      </sheetData>
      <sheetData sheetId="342">
        <row r="13">
          <cell r="O13">
            <v>50</v>
          </cell>
        </row>
      </sheetData>
      <sheetData sheetId="343">
        <row r="32">
          <cell r="J32">
            <v>120</v>
          </cell>
        </row>
      </sheetData>
      <sheetData sheetId="344">
        <row r="70">
          <cell r="D70">
            <v>3526.3227562500001</v>
          </cell>
        </row>
      </sheetData>
      <sheetData sheetId="345"/>
      <sheetData sheetId="346">
        <row r="32">
          <cell r="J32">
            <v>120</v>
          </cell>
        </row>
      </sheetData>
      <sheetData sheetId="347">
        <row r="13">
          <cell r="O13">
            <v>50</v>
          </cell>
        </row>
      </sheetData>
      <sheetData sheetId="348">
        <row r="32">
          <cell r="J32">
            <v>120</v>
          </cell>
        </row>
      </sheetData>
      <sheetData sheetId="349">
        <row r="13">
          <cell r="O13">
            <v>50</v>
          </cell>
        </row>
      </sheetData>
      <sheetData sheetId="350"/>
      <sheetData sheetId="351"/>
      <sheetData sheetId="352"/>
      <sheetData sheetId="353"/>
      <sheetData sheetId="354">
        <row r="70">
          <cell r="D70">
            <v>3526.3227562500001</v>
          </cell>
        </row>
      </sheetData>
      <sheetData sheetId="355">
        <row r="6">
          <cell r="D6">
            <v>820.26717298649987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Tipo A"/>
      <sheetName val="Tipo B"/>
      <sheetName val="Tipo C"/>
      <sheetName val="Analisis"/>
      <sheetName val="MO"/>
      <sheetName val="Materiales"/>
      <sheetName val="ANALISIS STO DGO"/>
      <sheetName val="A-BASICOS"/>
      <sheetName val="A-civil"/>
      <sheetName val="MOV"/>
      <sheetName val="Listado Equipos a utilizar"/>
      <sheetName val="Anal. horm."/>
      <sheetName val="Presentación"/>
      <sheetName val="Propuesta "/>
      <sheetName val="PRESUPUESTO COMERCIAL"/>
      <sheetName val="Ingeniería"/>
      <sheetName val="EHS"/>
      <sheetName val="Materiales Internacionales"/>
      <sheetName val="Gestión Aduanal"/>
      <sheetName val="Transporte"/>
      <sheetName val="Sheet1"/>
      <sheetName val="Materiales Locales"/>
      <sheetName val="Mano de O "/>
      <sheetName val="Equipos de Alquiler"/>
      <sheetName val="Seguros"/>
    </sheetNames>
    <sheetDataSet>
      <sheetData sheetId="0"/>
      <sheetData sheetId="1"/>
      <sheetData sheetId="2"/>
      <sheetData sheetId="3">
        <row r="68">
          <cell r="F68">
            <v>94.99</v>
          </cell>
        </row>
      </sheetData>
      <sheetData sheetId="4" refreshError="1">
        <row r="68">
          <cell r="F68">
            <v>94.99</v>
          </cell>
        </row>
        <row r="74">
          <cell r="F74">
            <v>231.17</v>
          </cell>
        </row>
        <row r="80">
          <cell r="F80">
            <v>120.8</v>
          </cell>
        </row>
        <row r="119">
          <cell r="F119">
            <v>6876.31</v>
          </cell>
        </row>
        <row r="127">
          <cell r="F127">
            <v>16586.919999999998</v>
          </cell>
        </row>
        <row r="208">
          <cell r="F208">
            <v>760.96</v>
          </cell>
        </row>
        <row r="327">
          <cell r="F327">
            <v>218.05</v>
          </cell>
        </row>
        <row r="333">
          <cell r="F333">
            <v>223.78</v>
          </cell>
        </row>
        <row r="591">
          <cell r="F591">
            <v>18084.57</v>
          </cell>
        </row>
        <row r="615">
          <cell r="F615">
            <v>289.14</v>
          </cell>
        </row>
        <row r="621">
          <cell r="F621">
            <v>84.75</v>
          </cell>
        </row>
        <row r="641">
          <cell r="F641">
            <v>1240.9000000000001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>
        <row r="68">
          <cell r="F68">
            <v>4942.7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  <sheetName val="Análisis"/>
      <sheetName val="INS"/>
      <sheetName val="M.O."/>
      <sheetName val="Insumos"/>
      <sheetName val="Ana. blocks y termin."/>
      <sheetName val="Costos Mano de Obra"/>
      <sheetName val="Insumos materiales"/>
      <sheetName val="Ana. Horm mexc mort"/>
      <sheetName val="Análisis de Precios"/>
      <sheetName val="INSU"/>
      <sheetName val="MO"/>
      <sheetName val="Col_Carga"/>
      <sheetName val="Col_Carga_(2)"/>
      <sheetName val="Col_Amarre"/>
      <sheetName val="Col_Amarre_(2)"/>
      <sheetName val="Vga_Carga"/>
      <sheetName val="Vga_Carga_(2)"/>
      <sheetName val="Vga_Amarre"/>
      <sheetName val="Vga_Amarre_(2)"/>
      <sheetName val="Losa_Entrep_"/>
      <sheetName val="Losa_Entrep__(2)"/>
      <sheetName val="M_O_"/>
      <sheetName val="Col_Carga1"/>
      <sheetName val="Col_Carga_(2)1"/>
      <sheetName val="Col_Amarre1"/>
      <sheetName val="Col_Amarre_(2)1"/>
      <sheetName val="Vga_Carga1"/>
      <sheetName val="Vga_Carga_(2)1"/>
      <sheetName val="Vga_Amarre1"/>
      <sheetName val="Vga_Amarre_(2)1"/>
      <sheetName val="Losa_Entrep_1"/>
      <sheetName val="Losa_Entrep__(2)1"/>
      <sheetName val="M_O_1"/>
      <sheetName val="Mov. Tierra"/>
      <sheetName val="Personalizar"/>
      <sheetName val="Precios"/>
      <sheetName val="Ana__blocks_y_termin_"/>
      <sheetName val="Costos_Mano_de_Obra"/>
      <sheetName val="Insumos_materiales"/>
      <sheetName val="Ana__Horm_mexc_mort"/>
      <sheetName val="Análisis_de_Precios"/>
      <sheetName val="Ana__blocks_y_termin_1"/>
      <sheetName val="Costos_Mano_de_Obra1"/>
      <sheetName val="Insumos_materiales1"/>
      <sheetName val="Ana__Horm_mexc_mort1"/>
      <sheetName val="Análisis_de_Precios1"/>
      <sheetName val="Col_Carga2"/>
      <sheetName val="Col_Carga_(2)2"/>
      <sheetName val="Col_Amarre2"/>
      <sheetName val="Col_Amarre_(2)2"/>
      <sheetName val="Vga_Carga2"/>
      <sheetName val="Vga_Carga_(2)2"/>
      <sheetName val="Vga_Amarre2"/>
      <sheetName val="Vga_Amarre_(2)2"/>
      <sheetName val="Losa_Entrep_2"/>
      <sheetName val="Losa_Entrep__(2)2"/>
      <sheetName val="M_O_2"/>
      <sheetName val="Ana__blocks_y_termin_2"/>
      <sheetName val="Costos_Mano_de_Obra2"/>
      <sheetName val="Insumos_materiales2"/>
      <sheetName val="Ana__Horm_mexc_mort2"/>
      <sheetName val="Análisis_de_Precios2"/>
      <sheetName val="Col_Carga3"/>
      <sheetName val="Col_Carga_(2)3"/>
      <sheetName val="Col_Amarre3"/>
      <sheetName val="Col_Amarre_(2)3"/>
      <sheetName val="Vga_Carga3"/>
      <sheetName val="Vga_Carga_(2)3"/>
      <sheetName val="Vga_Amarre3"/>
      <sheetName val="Vga_Amarre_(2)3"/>
      <sheetName val="Losa_Entrep_3"/>
      <sheetName val="Losa_Entrep__(2)3"/>
      <sheetName val="M_O_3"/>
      <sheetName val="Ana__blocks_y_termin_3"/>
      <sheetName val="Costos_Mano_de_Obra3"/>
      <sheetName val="Insumos_materiales3"/>
      <sheetName val="Ana__Horm_mexc_mort3"/>
      <sheetName val="Análisis_de_Precios3"/>
      <sheetName val="Partidas def."/>
      <sheetName val="Mem de Calculo"/>
      <sheetName val="ANALISIS  DE PARTIDAS"/>
      <sheetName val="Contratista"/>
      <sheetName val="Contratista 2"/>
      <sheetName val="a"/>
      <sheetName val="Col_Carga4"/>
      <sheetName val="Col_Carga_(2)4"/>
      <sheetName val="Col_Amarre4"/>
      <sheetName val="Col_Amarre_(2)4"/>
      <sheetName val="Vga_Carga4"/>
      <sheetName val="Vga_Carga_(2)4"/>
      <sheetName val="Vga_Amarre4"/>
      <sheetName val="Vga_Amarre_(2)4"/>
      <sheetName val="Losa_Entrep_4"/>
      <sheetName val="Losa_Entrep__(2)4"/>
      <sheetName val="M_O_4"/>
      <sheetName val="Ana__blocks_y_termin_4"/>
      <sheetName val="Costos_Mano_de_Obra4"/>
      <sheetName val="Insumos_materiales4"/>
      <sheetName val="Ana__Horm_mexc_mort4"/>
      <sheetName val="Análisis_de_Precios4"/>
      <sheetName val="Col_Carga5"/>
      <sheetName val="Col_Carga_(2)5"/>
      <sheetName val="Col_Amarre5"/>
      <sheetName val="Col_Amarre_(2)5"/>
      <sheetName val="Vga_Carga5"/>
      <sheetName val="Vga_Carga_(2)5"/>
      <sheetName val="Vga_Amarre5"/>
      <sheetName val="Vga_Amarre_(2)5"/>
      <sheetName val="Losa_Entrep_5"/>
      <sheetName val="Losa_Entrep__(2)5"/>
      <sheetName val="M_O_5"/>
      <sheetName val="Ana__blocks_y_termin_5"/>
      <sheetName val="Costos_Mano_de_Obra5"/>
      <sheetName val="Insumos_materiales5"/>
      <sheetName val="Ana__Horm_mexc_mort5"/>
      <sheetName val="Análisis_de_Precios5"/>
      <sheetName val="listado equipos a utilizar"/>
      <sheetName val="Analisis Unit. "/>
      <sheetName val="Cargas Sociales"/>
      <sheetName val="Mat"/>
      <sheetName val="MATERIALES"/>
      <sheetName val="OBRAMANO"/>
      <sheetName val="EQUIPOS"/>
      <sheetName val="analisis de costo"/>
      <sheetName val="analisis de pu"/>
      <sheetName val="anal term"/>
      <sheetName val="presup"/>
      <sheetName val="Cotz."/>
      <sheetName val="insumo"/>
      <sheetName val="mezcla"/>
      <sheetName val="ANALISIS"/>
      <sheetName val="Jornal"/>
      <sheetName val="presup.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>
        <row r="9">
          <cell r="J9">
            <v>0</v>
          </cell>
        </row>
      </sheetData>
      <sheetData sheetId="33"/>
      <sheetData sheetId="34"/>
      <sheetData sheetId="35">
        <row r="9">
          <cell r="J9">
            <v>0</v>
          </cell>
        </row>
      </sheetData>
      <sheetData sheetId="36"/>
      <sheetData sheetId="37">
        <row r="9">
          <cell r="J9">
            <v>0</v>
          </cell>
        </row>
      </sheetData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9">
          <cell r="J9">
            <v>0</v>
          </cell>
        </row>
      </sheetData>
      <sheetData sheetId="50"/>
      <sheetData sheetId="51"/>
      <sheetData sheetId="52">
        <row r="9">
          <cell r="J9">
            <v>0</v>
          </cell>
        </row>
      </sheetData>
      <sheetData sheetId="53"/>
      <sheetData sheetId="54"/>
      <sheetData sheetId="55">
        <row r="9">
          <cell r="J9">
            <v>0</v>
          </cell>
        </row>
      </sheetData>
      <sheetData sheetId="56"/>
      <sheetData sheetId="57"/>
      <sheetData sheetId="58"/>
      <sheetData sheetId="59">
        <row r="9">
          <cell r="J9">
            <v>0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16">
          <cell r="D16" t="str">
            <v>Pie</v>
          </cell>
        </row>
      </sheetData>
      <sheetData sheetId="95">
        <row r="19">
          <cell r="B19" t="str">
            <v>Alimentador THHN #12 Fase</v>
          </cell>
        </row>
      </sheetData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  <sheetName val="Col.Amarre"/>
      <sheetName val="Escalera"/>
      <sheetName val="Muros"/>
      <sheetName val="Análisis"/>
      <sheetName val="Soportes_Grales_Controles_de_Ob"/>
      <sheetName val="Cotz_"/>
      <sheetName val="Indirectos_(2)"/>
      <sheetName val="Indirectos_Ejec_"/>
      <sheetName val="Pres-Ejec_"/>
      <sheetName val="Pedido_Unit_"/>
      <sheetName val="Pedido_Masivo_"/>
      <sheetName val="Soporte_Pedido_Unit_"/>
      <sheetName val="Soporte_Pedido_Masivo_"/>
      <sheetName val="Partidas_No_Contempladas"/>
      <sheetName val="Col_Amarre"/>
      <sheetName val="Soportes_Grales_Controles_de_O1"/>
      <sheetName val="Cotz_1"/>
      <sheetName val="Indirectos_(2)1"/>
      <sheetName val="Indirectos_Ejec_1"/>
      <sheetName val="Pres-Ejec_1"/>
      <sheetName val="Pedido_Unit_1"/>
      <sheetName val="Pedido_Masivo_1"/>
      <sheetName val="Soporte_Pedido_Unit_1"/>
      <sheetName val="Soporte_Pedido_Masivo_1"/>
      <sheetName val="Partidas_No_Contempladas1"/>
      <sheetName val="Col_Amarre1"/>
      <sheetName val="Ana"/>
      <sheetName val="Precios"/>
      <sheetName val="Soportes_Grales_Controles_de_O2"/>
      <sheetName val="Cotz_2"/>
      <sheetName val="Indirectos_(2)2"/>
      <sheetName val="Indirectos_Ejec_2"/>
      <sheetName val="Pres-Ejec_2"/>
      <sheetName val="Pedido_Unit_2"/>
      <sheetName val="Pedido_Masivo_2"/>
      <sheetName val="Soporte_Pedido_Unit_2"/>
      <sheetName val="Soporte_Pedido_Masivo_2"/>
      <sheetName val="Partidas_No_Contempladas2"/>
      <sheetName val="Col_Amarre2"/>
      <sheetName val="Soportes_Grales_Controles_de_O3"/>
      <sheetName val="Cotz_3"/>
      <sheetName val="Indirectos_(2)3"/>
      <sheetName val="Indirectos_Ejec_3"/>
      <sheetName val="Pres-Ejec_3"/>
      <sheetName val="Pedido_Unit_3"/>
      <sheetName val="Pedido_Masivo_3"/>
      <sheetName val="Soporte_Pedido_Unit_3"/>
      <sheetName val="Soporte_Pedido_Masivo_3"/>
      <sheetName val="Partidas_No_Contempladas3"/>
      <sheetName val="Col_Amarre3"/>
      <sheetName val="materiales"/>
      <sheetName val="Soportes_Grales_Controles_de_O4"/>
      <sheetName val="Cotz_4"/>
      <sheetName val="Indirectos_(2)4"/>
      <sheetName val="Indirectos_Ejec_4"/>
      <sheetName val="Pres-Ejec_4"/>
      <sheetName val="Pedido_Unit_4"/>
      <sheetName val="Pedido_Masivo_4"/>
      <sheetName val="Soporte_Pedido_Unit_4"/>
      <sheetName val="Soporte_Pedido_Masivo_4"/>
      <sheetName val="Partidas_No_Contempladas4"/>
      <sheetName val="Col_Amarre4"/>
      <sheetName val="Soportes_Grales_Controles_de_O5"/>
      <sheetName val="Cotz_5"/>
      <sheetName val="Indirectos_(2)5"/>
      <sheetName val="Indirectos_Ejec_5"/>
      <sheetName val="Pres-Ejec_5"/>
      <sheetName val="Pedido_Unit_5"/>
      <sheetName val="Pedido_Masivo_5"/>
      <sheetName val="Soporte_Pedido_Unit_5"/>
      <sheetName val="Soporte_Pedido_Masivo_5"/>
      <sheetName val="Partidas_No_Contempladas5"/>
      <sheetName val="Col_Amarre5"/>
      <sheetName val="Insumos"/>
      <sheetName val="Análisis de Precios"/>
      <sheetName val="MANT.TRANSITO"/>
      <sheetName val="Cashflow"/>
      <sheetName val="Costo Venta"/>
      <sheetName val="OBRAMANO"/>
      <sheetName val="EQUIPOS"/>
      <sheetName val="Mat"/>
      <sheetName val="Resumen Precio Equipos"/>
      <sheetName val="o.m. y salarios"/>
      <sheetName val="Mezcla"/>
      <sheetName val="insumo"/>
      <sheetName val="CUBICACION "/>
      <sheetName val="qqVgas"/>
      <sheetName val="Analisis Unitarios"/>
      <sheetName val="presupuesto"/>
      <sheetName val="MO"/>
      <sheetName val="a"/>
      <sheetName val="Pasarela de L=60.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  <sheetName val="Cotz."/>
      <sheetName val="Col.Amarre"/>
      <sheetName val="Escalera"/>
      <sheetName val="Muros"/>
      <sheetName val="Analisis_albañileria"/>
      <sheetName val="Analisis_Electrico"/>
      <sheetName val="qqLosa1_"/>
      <sheetName val="Cotz_"/>
      <sheetName val="Col_Amarre"/>
      <sheetName val="Analisis_albañileria1"/>
      <sheetName val="Analisis_Electrico1"/>
      <sheetName val="qqLosa1_1"/>
      <sheetName val="Cotz_1"/>
      <sheetName val="Col_Amarre1"/>
      <sheetName val="Insumos"/>
      <sheetName val="Análisis de Precios"/>
      <sheetName val="analisis"/>
      <sheetName val="Analisis_albañileria2"/>
      <sheetName val="Analisis_Electrico2"/>
      <sheetName val="qqLosa1_2"/>
      <sheetName val="Cotz_2"/>
      <sheetName val="Col_Amarre2"/>
      <sheetName val="Analisis_albañileria3"/>
      <sheetName val="Analisis_Electrico3"/>
      <sheetName val="qqLosa1_3"/>
      <sheetName val="Cotz_3"/>
      <sheetName val="Col_Amarre3"/>
      <sheetName val="Rendimientos OM"/>
      <sheetName val="Ana. blocks y termin."/>
      <sheetName val="Costos Mano de Obra"/>
      <sheetName val="Insumos materiales"/>
      <sheetName val="Ana. Horm mexc mort"/>
      <sheetName val="Analisis_albañileria4"/>
      <sheetName val="Analisis_Electrico4"/>
      <sheetName val="qqLosa1_4"/>
      <sheetName val="Cotz_4"/>
      <sheetName val="Col_Amarre4"/>
      <sheetName val="Analisis_albañileria5"/>
      <sheetName val="Analisis_Electrico5"/>
      <sheetName val="qqLosa1_5"/>
      <sheetName val="Cotz_5"/>
      <sheetName val="Col_Amarre5"/>
      <sheetName val="Mat"/>
      <sheetName val="anal term"/>
      <sheetName val="analisis sto dgo"/>
      <sheetName val="MATERIALES LISTADO"/>
      <sheetName val="Jornal"/>
      <sheetName val="Anal. horm."/>
      <sheetName val="PU-Elect."/>
      <sheetName val="Ana-Sanit."/>
      <sheetName val="Pu-Sanit."/>
      <sheetName val="V.Tierras A"/>
      <sheetName val="analisis de costo"/>
      <sheetName val="a"/>
      <sheetName val="Pasarela de L=60.00"/>
      <sheetName val="med.mov.de tierras2"/>
      <sheetName val="analisis1"/>
      <sheetName val="Metrados"/>
      <sheetName val="Analisis (2)"/>
      <sheetName val="capil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 Original"/>
      <sheetName val="Presup Corregido"/>
      <sheetName val="Analisis BC"/>
      <sheetName val="Materiales"/>
      <sheetName val="M.O."/>
      <sheetName val="Insumos"/>
      <sheetName val="OBRAMANO"/>
      <sheetName val="Análisis"/>
      <sheetName val="qqVgas"/>
      <sheetName val="Trabajos Generales"/>
      <sheetName val="Ana.precios un"/>
      <sheetName val="ANALISIS PUENTE "/>
      <sheetName val="Presup_Original"/>
      <sheetName val="Presup_Corregido"/>
      <sheetName val="Analisis_BC"/>
      <sheetName val="M_O_"/>
      <sheetName val="Trabajos_Generales"/>
      <sheetName val="Ana_precios_un"/>
      <sheetName val="ANALISIS_PUENTE_"/>
      <sheetName val="Presup_Original1"/>
      <sheetName val="Presup_Corregido1"/>
      <sheetName val="Analisis_BC1"/>
      <sheetName val="M_O_1"/>
      <sheetName val="Trabajos_Generales1"/>
      <sheetName val="Ana_precios_un1"/>
      <sheetName val="ANALISIS_PUENTE_1"/>
      <sheetName val="ana"/>
    </sheetNames>
    <sheetDataSet>
      <sheetData sheetId="0">
        <row r="32">
          <cell r="H32">
            <v>206.91000000000003</v>
          </cell>
        </row>
      </sheetData>
      <sheetData sheetId="1">
        <row r="32">
          <cell r="H32">
            <v>206.91000000000003</v>
          </cell>
        </row>
      </sheetData>
      <sheetData sheetId="2" refreshError="1">
        <row r="32">
          <cell r="H32">
            <v>206.91000000000003</v>
          </cell>
        </row>
        <row r="60">
          <cell r="H60">
            <v>120.8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32">
          <cell r="H32">
            <v>206.91000000000003</v>
          </cell>
        </row>
      </sheetData>
      <sheetData sheetId="13">
        <row r="32">
          <cell r="H32">
            <v>206.91000000000003</v>
          </cell>
        </row>
      </sheetData>
      <sheetData sheetId="14">
        <row r="32">
          <cell r="H32">
            <v>206.91000000000003</v>
          </cell>
        </row>
      </sheetData>
      <sheetData sheetId="15"/>
      <sheetData sheetId="16"/>
      <sheetData sheetId="17"/>
      <sheetData sheetId="18"/>
      <sheetData sheetId="19">
        <row r="32">
          <cell r="H32">
            <v>206.91000000000003</v>
          </cell>
        </row>
      </sheetData>
      <sheetData sheetId="20">
        <row r="32">
          <cell r="H32">
            <v>206.91000000000003</v>
          </cell>
        </row>
      </sheetData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  <sheetName val="PRE Desvio Alcant.  Potable"/>
      <sheetName val="Análisis"/>
      <sheetName val="Insumos materiales"/>
      <sheetName val="Costos Mano de Obra"/>
      <sheetName val="Ana. Horm mexc mort"/>
      <sheetName val="Equipos"/>
      <sheetName val="EST N. DE OVANDO CENTRAL (MOD. "/>
      <sheetName val="qqVgas"/>
      <sheetName val="O.M. y Salarios"/>
      <sheetName val="Resumen Precio Equipos"/>
      <sheetName val="Materiales"/>
      <sheetName val="datos_project"/>
      <sheetName val="PRESUPUESTO_pañetado"/>
      <sheetName val="PRESUPUESTO_violinado"/>
      <sheetName val="Analisis_Unit__"/>
      <sheetName val="Datos_Para_Project"/>
      <sheetName val="Cargas_Sociales"/>
      <sheetName val="Tarifas_de_Alquiler_de_Equipo"/>
      <sheetName val="PRE_Desvio_Alcant___Potable"/>
      <sheetName val="Insumos_materiales"/>
      <sheetName val="Costos_Mano_de_Obra"/>
      <sheetName val="Ana__Horm_mexc_mort"/>
      <sheetName val="EST_N__DE_OVANDO_CENTRAL_(MOD__"/>
      <sheetName val="datos_project1"/>
      <sheetName val="PRESUPUESTO_pañetado1"/>
      <sheetName val="PRESUPUESTO_violinado1"/>
      <sheetName val="Analisis_Unit__1"/>
      <sheetName val="Datos_Para_Project1"/>
      <sheetName val="Cargas_Sociales1"/>
      <sheetName val="Tarifas_de_Alquiler_de_Equipo1"/>
      <sheetName val="PRE_Desvio_Alcant___Potable1"/>
      <sheetName val="Insumos_materiales1"/>
      <sheetName val="Costos_Mano_de_Obra1"/>
      <sheetName val="Ana__Horm_mexc_mort1"/>
      <sheetName val="EST_N__DE_OVANDO_CENTRAL_(MOD_1"/>
      <sheetName val="análisis de costo edificios"/>
      <sheetName val="análisis_de_costo_edificios"/>
      <sheetName val="análisis_de_costo_edificios1"/>
      <sheetName val="datos_project2"/>
      <sheetName val="PRESUPUESTO_pañetado2"/>
      <sheetName val="PRESUPUESTO_violinado2"/>
      <sheetName val="Analisis_Unit__2"/>
      <sheetName val="Datos_Para_Project2"/>
      <sheetName val="Cargas_Sociales2"/>
      <sheetName val="Tarifas_de_Alquiler_de_Equipo2"/>
      <sheetName val="PRE_Desvio_Alcant___Potable2"/>
      <sheetName val="Insumos_materiales2"/>
      <sheetName val="Costos_Mano_de_Obra2"/>
      <sheetName val="Ana__Horm_mexc_mort2"/>
      <sheetName val="EST_N__DE_OVANDO_CENTRAL_(MOD_2"/>
      <sheetName val="análisis_de_costo_edificios2"/>
      <sheetName val="datos_project3"/>
      <sheetName val="PRESUPUESTO_pañetado3"/>
      <sheetName val="PRESUPUESTO_violinado3"/>
      <sheetName val="Analisis_Unit__3"/>
      <sheetName val="Datos_Para_Project3"/>
      <sheetName val="Cargas_Sociales3"/>
      <sheetName val="Tarifas_de_Alquiler_de_Equipo3"/>
      <sheetName val="PRE_Desvio_Alcant___Potable3"/>
      <sheetName val="Insumos_materiales3"/>
      <sheetName val="Costos_Mano_de_Obra3"/>
      <sheetName val="Ana__Horm_mexc_mort3"/>
      <sheetName val="EST_N__DE_OVANDO_CENTRAL_(MOD_3"/>
      <sheetName val="análisis_de_costo_edificios3"/>
      <sheetName val="datos_project4"/>
      <sheetName val="PRESUPUESTO_pañetado4"/>
      <sheetName val="PRESUPUESTO_violinado4"/>
      <sheetName val="Analisis_Unit__4"/>
      <sheetName val="Datos_Para_Project4"/>
      <sheetName val="Cargas_Sociales4"/>
      <sheetName val="Tarifas_de_Alquiler_de_Equipo4"/>
      <sheetName val="PRE_Desvio_Alcant___Potable4"/>
      <sheetName val="Insumos_materiales4"/>
      <sheetName val="Costos_Mano_de_Obra4"/>
      <sheetName val="Ana__Horm_mexc_mort4"/>
      <sheetName val="EST_N__DE_OVANDO_CENTRAL_(MOD_4"/>
      <sheetName val="análisis_de_costo_edificios4"/>
      <sheetName val="datos_project5"/>
      <sheetName val="PRESUPUESTO_pañetado5"/>
      <sheetName val="PRESUPUESTO_violinado5"/>
      <sheetName val="Analisis_Unit__5"/>
      <sheetName val="Datos_Para_Project5"/>
      <sheetName val="Cargas_Sociales5"/>
      <sheetName val="Tarifas_de_Alquiler_de_Equipo5"/>
      <sheetName val="PRE_Desvio_Alcant___Potable5"/>
      <sheetName val="Insumos_materiales5"/>
      <sheetName val="Costos_Mano_de_Obra5"/>
      <sheetName val="Ana__Horm_mexc_mort5"/>
      <sheetName val="EST_N__DE_OVANDO_CENTRAL_(MOD_5"/>
      <sheetName val="análisis_de_costo_edificios5"/>
      <sheetName val="listado equipos a utilizar"/>
      <sheetName val="Ana. blocks y termin."/>
      <sheetName val="Insumos"/>
      <sheetName val="M.O Y Rendtos"/>
      <sheetName val="Analisis de Costos"/>
      <sheetName val="Rendimientos OM"/>
      <sheetName val="Hoja1"/>
      <sheetName val="ANALISIS PARTIDAS CARRET."/>
      <sheetName val="OFICINA Y LABORATORIO"/>
      <sheetName val="O_M__y_Salarios"/>
      <sheetName val="Resumen_Precio_Equipos"/>
      <sheetName val="a"/>
      <sheetName val="datos_project6"/>
      <sheetName val="PRESUPUESTO_pañetado6"/>
      <sheetName val="PRESUPUESTO_violinado6"/>
      <sheetName val="Analisis_Unit__6"/>
      <sheetName val="Datos_Para_Project6"/>
      <sheetName val="Cargas_Sociales6"/>
      <sheetName val="Tarifas_de_Alquiler_de_Equipo6"/>
      <sheetName val="PRE_Desvio_Alcant___Potable6"/>
      <sheetName val="Insumos_materiales6"/>
      <sheetName val="Costos_Mano_de_Obra6"/>
      <sheetName val="Ana__Horm_mexc_mort6"/>
      <sheetName val="EST_N__DE_OVANDO_CENTRAL_(MOD_6"/>
      <sheetName val="análisis_de_costo_edificios6"/>
      <sheetName val="listado_equipos_a_utilizar"/>
      <sheetName val="Ana__blocks_y_termin_"/>
      <sheetName val="ANALISIS_PARTIDAS_CARRET_"/>
      <sheetName val="OFICINA_Y_LABORATORIO"/>
      <sheetName val="datos_project7"/>
      <sheetName val="PRESUPUESTO_pañetado7"/>
      <sheetName val="PRESUPUESTO_violinado7"/>
      <sheetName val="Analisis_Unit__7"/>
      <sheetName val="Datos_Para_Project7"/>
      <sheetName val="Cargas_Sociales7"/>
      <sheetName val="Tarifas_de_Alquiler_de_Equipo7"/>
      <sheetName val="PRE_Desvio_Alcant___Potable7"/>
      <sheetName val="Insumos_materiales7"/>
      <sheetName val="Costos_Mano_de_Obra7"/>
      <sheetName val="Ana__Horm_mexc_mort7"/>
      <sheetName val="EST_N__DE_OVANDO_CENTRAL_(MOD_7"/>
      <sheetName val="análisis_de_costo_edificios7"/>
      <sheetName val="O_M__y_Salarios1"/>
      <sheetName val="Resumen_Precio_Equipos1"/>
      <sheetName val="listado_equipos_a_utilizar1"/>
      <sheetName val="Ana__blocks_y_termin_1"/>
      <sheetName val="ANALISIS_PARTIDAS_CARRET_1"/>
      <sheetName val="OFICINA_Y_LABORATORIO1"/>
      <sheetName val="datos_project8"/>
      <sheetName val="PRESUPUESTO_pañetado8"/>
      <sheetName val="PRESUPUESTO_violinado8"/>
      <sheetName val="Analisis_Unit__8"/>
      <sheetName val="Datos_Para_Project8"/>
      <sheetName val="Cargas_Sociales8"/>
      <sheetName val="Tarifas_de_Alquiler_de_Equipo8"/>
      <sheetName val="PRE_Desvio_Alcant___Potable8"/>
      <sheetName val="Insumos_materiales8"/>
      <sheetName val="Costos_Mano_de_Obra8"/>
      <sheetName val="Ana__Horm_mexc_mort8"/>
      <sheetName val="EST_N__DE_OVANDO_CENTRAL_(MOD_8"/>
      <sheetName val="análisis_de_costo_edificios8"/>
      <sheetName val="O_M__y_Salarios2"/>
      <sheetName val="Resumen_Precio_Equipos2"/>
      <sheetName val="listado_equipos_a_utilizar2"/>
      <sheetName val="Ana__blocks_y_termin_2"/>
      <sheetName val="ANALISIS_PARTIDAS_CARRET_2"/>
      <sheetName val="OFICINA_Y_LABORATORIO2"/>
      <sheetName val="datos_project9"/>
      <sheetName val="PRESUPUESTO_pañetado9"/>
      <sheetName val="PRESUPUESTO_violinado9"/>
      <sheetName val="Analisis_Unit__9"/>
      <sheetName val="Datos_Para_Project9"/>
      <sheetName val="Cargas_Sociales9"/>
      <sheetName val="Tarifas_de_Alquiler_de_Equipo9"/>
      <sheetName val="PRE_Desvio_Alcant___Potable9"/>
      <sheetName val="Insumos_materiales9"/>
      <sheetName val="Costos_Mano_de_Obra9"/>
      <sheetName val="Ana__Horm_mexc_mort9"/>
      <sheetName val="EST_N__DE_OVANDO_CENTRAL_(MOD_9"/>
      <sheetName val="análisis_de_costo_edificios9"/>
      <sheetName val="O_M__y_Salarios3"/>
      <sheetName val="Resumen_Precio_Equipos3"/>
      <sheetName val="listado_equipos_a_utilizar3"/>
      <sheetName val="Ana__blocks_y_termin_3"/>
      <sheetName val="ANALISIS_PARTIDAS_CARRET_3"/>
      <sheetName val="OFICINA_Y_LABORATORIO3"/>
      <sheetName val="datos_project10"/>
      <sheetName val="PRESUPUESTO_pañetado10"/>
      <sheetName val="PRESUPUESTO_violinado10"/>
      <sheetName val="Analisis_Unit__10"/>
      <sheetName val="Datos_Para_Project10"/>
      <sheetName val="Cargas_Sociales10"/>
      <sheetName val="Tarifas_de_Alquiler_de_Equipo10"/>
      <sheetName val="PRE_Desvio_Alcant___Potable10"/>
      <sheetName val="Insumos_materiales10"/>
      <sheetName val="Costos_Mano_de_Obra10"/>
      <sheetName val="Ana__Horm_mexc_mort10"/>
      <sheetName val="EST_N__DE_OVANDO_CENTRAL_(MOD10"/>
      <sheetName val="análisis_de_costo_edificios10"/>
      <sheetName val="O_M__y_Salarios4"/>
      <sheetName val="Resumen_Precio_Equipos4"/>
      <sheetName val="listado_equipos_a_utilizar4"/>
      <sheetName val="Ana__blocks_y_termin_4"/>
      <sheetName val="ANALISIS_PARTIDAS_CARRET_4"/>
      <sheetName val="OFICINA_Y_LABORATORIO4"/>
      <sheetName val="datos_project11"/>
      <sheetName val="PRESUPUESTO_pañetado11"/>
      <sheetName val="PRESUPUESTO_violinado11"/>
      <sheetName val="Analisis_Unit__11"/>
      <sheetName val="Datos_Para_Project11"/>
      <sheetName val="Cargas_Sociales11"/>
      <sheetName val="Tarifas_de_Alquiler_de_Equipo11"/>
      <sheetName val="PRE_Desvio_Alcant___Potable11"/>
      <sheetName val="Insumos_materiales11"/>
      <sheetName val="Costos_Mano_de_Obra11"/>
      <sheetName val="Ana__Horm_mexc_mort11"/>
      <sheetName val="EST_N__DE_OVANDO_CENTRAL_(MOD11"/>
      <sheetName val="análisis_de_costo_edificios11"/>
      <sheetName val="O_M__y_Salarios5"/>
      <sheetName val="Resumen_Precio_Equipos5"/>
      <sheetName val="listado_equipos_a_utilizar5"/>
      <sheetName val="Ana__blocks_y_termin_5"/>
      <sheetName val="ANALISIS_PARTIDAS_CARRET_5"/>
      <sheetName val="OFICINA_Y_LABORATORIO5"/>
      <sheetName val="datos_project12"/>
      <sheetName val="PRESUPUESTO_pañetado12"/>
      <sheetName val="PRESUPUESTO_violinado12"/>
      <sheetName val="Analisis_Unit__12"/>
      <sheetName val="Datos_Para_Project12"/>
      <sheetName val="Cargas_Sociales12"/>
      <sheetName val="Tarifas_de_Alquiler_de_Equipo12"/>
      <sheetName val="PRE_Desvio_Alcant___Potable12"/>
      <sheetName val="Insumos_materiales12"/>
      <sheetName val="Costos_Mano_de_Obra12"/>
      <sheetName val="Ana__Horm_mexc_mort12"/>
      <sheetName val="EST_N__DE_OVANDO_CENTRAL_(MOD12"/>
      <sheetName val="análisis_de_costo_edificios12"/>
      <sheetName val="O_M__y_Salarios6"/>
      <sheetName val="Resumen_Precio_Equipos6"/>
      <sheetName val="listado_equipos_a_utilizar6"/>
      <sheetName val="Ana__blocks_y_termin_6"/>
      <sheetName val="ANALISIS_PARTIDAS_CARRET_6"/>
      <sheetName val="OFICINA_Y_LABORATORIO6"/>
      <sheetName val="datos_project13"/>
      <sheetName val="PRESUPUESTO_pañetado13"/>
      <sheetName val="PRESUPUESTO_violinado13"/>
      <sheetName val="Analisis_Unit__13"/>
      <sheetName val="Datos_Para_Project13"/>
      <sheetName val="Cargas_Sociales13"/>
      <sheetName val="Tarifas_de_Alquiler_de_Equipo13"/>
      <sheetName val="PRE_Desvio_Alcant___Potable13"/>
      <sheetName val="Insumos_materiales13"/>
      <sheetName val="Costos_Mano_de_Obra13"/>
      <sheetName val="Ana__Horm_mexc_mort13"/>
      <sheetName val="EST_N__DE_OVANDO_CENTRAL_(MOD13"/>
      <sheetName val="análisis_de_costo_edificios13"/>
      <sheetName val="O_M__y_Salarios7"/>
      <sheetName val="Resumen_Precio_Equipos7"/>
      <sheetName val="listado_equipos_a_utilizar7"/>
      <sheetName val="Ana__blocks_y_termin_7"/>
      <sheetName val="ANALISIS_PARTIDAS_CARRET_7"/>
      <sheetName val="OFICINA_Y_LABORATORIO7"/>
      <sheetName val="datos_project14"/>
      <sheetName val="PRESUPUESTO_pañetado14"/>
      <sheetName val="PRESUPUESTO_violinado14"/>
      <sheetName val="Analisis_Unit__14"/>
      <sheetName val="Datos_Para_Project14"/>
      <sheetName val="Cargas_Sociales14"/>
      <sheetName val="Tarifas_de_Alquiler_de_Equipo14"/>
      <sheetName val="PRE_Desvio_Alcant___Potable14"/>
      <sheetName val="Insumos_materiales14"/>
      <sheetName val="Costos_Mano_de_Obra14"/>
      <sheetName val="Ana__Horm_mexc_mort14"/>
      <sheetName val="EST_N__DE_OVANDO_CENTRAL_(MOD14"/>
      <sheetName val="análisis_de_costo_edificios14"/>
      <sheetName val="O_M__y_Salarios8"/>
      <sheetName val="Resumen_Precio_Equipos8"/>
      <sheetName val="listado_equipos_a_utilizar8"/>
      <sheetName val="Ana__blocks_y_termin_8"/>
      <sheetName val="ANALISIS_PARTIDAS_CARRET_8"/>
      <sheetName val="OFICINA_Y_LABORATORIO8"/>
    </sheetNames>
    <sheetDataSet>
      <sheetData sheetId="0">
        <row r="3">
          <cell r="G3">
            <v>212.68726395300044</v>
          </cell>
        </row>
      </sheetData>
      <sheetData sheetId="1">
        <row r="3">
          <cell r="G3">
            <v>212.68726395300044</v>
          </cell>
        </row>
      </sheetData>
      <sheetData sheetId="2">
        <row r="3">
          <cell r="G3">
            <v>212.68726395300044</v>
          </cell>
        </row>
      </sheetData>
      <sheetData sheetId="3">
        <row r="3">
          <cell r="G3">
            <v>212.68726395300044</v>
          </cell>
        </row>
      </sheetData>
      <sheetData sheetId="4">
        <row r="3">
          <cell r="G3">
            <v>212.68726395300044</v>
          </cell>
        </row>
        <row r="4">
          <cell r="G4">
            <v>141.52328997062529</v>
          </cell>
        </row>
        <row r="5">
          <cell r="G5">
            <v>73.32996747796895</v>
          </cell>
        </row>
        <row r="9">
          <cell r="G9">
            <v>160</v>
          </cell>
        </row>
        <row r="24">
          <cell r="F24">
            <v>9</v>
          </cell>
        </row>
        <row r="26">
          <cell r="F26">
            <v>180</v>
          </cell>
        </row>
        <row r="27">
          <cell r="F27">
            <v>12</v>
          </cell>
        </row>
        <row r="34">
          <cell r="F34">
            <v>203</v>
          </cell>
        </row>
        <row r="36">
          <cell r="F36">
            <v>1629.61</v>
          </cell>
        </row>
        <row r="39">
          <cell r="F39">
            <v>28.25</v>
          </cell>
        </row>
        <row r="41">
          <cell r="F41">
            <v>900</v>
          </cell>
        </row>
        <row r="42">
          <cell r="F42">
            <v>800</v>
          </cell>
        </row>
        <row r="43">
          <cell r="F43">
            <v>0.6</v>
          </cell>
        </row>
        <row r="44">
          <cell r="F44">
            <v>1180</v>
          </cell>
        </row>
        <row r="46">
          <cell r="F46">
            <v>23.333411111370371</v>
          </cell>
        </row>
        <row r="47">
          <cell r="F47">
            <v>320</v>
          </cell>
        </row>
        <row r="48">
          <cell r="F48">
            <v>225</v>
          </cell>
        </row>
        <row r="49">
          <cell r="F49">
            <v>225</v>
          </cell>
        </row>
        <row r="64">
          <cell r="F64">
            <v>3651.0638888888889</v>
          </cell>
        </row>
        <row r="74">
          <cell r="F74">
            <v>3252.5111111111114</v>
          </cell>
        </row>
        <row r="85">
          <cell r="F85">
            <v>4011.2777777777778</v>
          </cell>
        </row>
        <row r="96">
          <cell r="F96">
            <v>3674.8111111111111</v>
          </cell>
        </row>
        <row r="213">
          <cell r="D213">
            <v>5759.6487899999993</v>
          </cell>
        </row>
      </sheetData>
      <sheetData sheetId="5">
        <row r="3">
          <cell r="G3">
            <v>212.68726395300044</v>
          </cell>
        </row>
      </sheetData>
      <sheetData sheetId="6">
        <row r="3">
          <cell r="G3">
            <v>212.68726395300044</v>
          </cell>
        </row>
        <row r="23">
          <cell r="G23">
            <v>1.3036438662750036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3">
          <cell r="G3">
            <v>212.68726395300044</v>
          </cell>
        </row>
      </sheetData>
      <sheetData sheetId="20">
        <row r="3">
          <cell r="G3">
            <v>212.68726395300044</v>
          </cell>
        </row>
      </sheetData>
      <sheetData sheetId="21">
        <row r="3">
          <cell r="G3">
            <v>212.68726395300044</v>
          </cell>
        </row>
      </sheetData>
      <sheetData sheetId="22">
        <row r="3">
          <cell r="G3">
            <v>212.68726395300044</v>
          </cell>
        </row>
      </sheetData>
      <sheetData sheetId="23">
        <row r="3">
          <cell r="G3">
            <v>212.68726395300044</v>
          </cell>
        </row>
      </sheetData>
      <sheetData sheetId="24">
        <row r="3">
          <cell r="G3">
            <v>212.68726395300044</v>
          </cell>
        </row>
      </sheetData>
      <sheetData sheetId="25">
        <row r="3">
          <cell r="G3">
            <v>212.68726395300044</v>
          </cell>
        </row>
      </sheetData>
      <sheetData sheetId="26">
        <row r="3">
          <cell r="G3">
            <v>212.68726395300044</v>
          </cell>
        </row>
      </sheetData>
      <sheetData sheetId="27">
        <row r="3">
          <cell r="G3">
            <v>212.68726395300044</v>
          </cell>
        </row>
      </sheetData>
      <sheetData sheetId="28">
        <row r="3">
          <cell r="G3">
            <v>212.68726395300044</v>
          </cell>
        </row>
      </sheetData>
      <sheetData sheetId="29">
        <row r="3">
          <cell r="G3">
            <v>212.68726395300044</v>
          </cell>
        </row>
      </sheetData>
      <sheetData sheetId="30">
        <row r="3">
          <cell r="G3">
            <v>212.68726395300044</v>
          </cell>
        </row>
      </sheetData>
      <sheetData sheetId="31">
        <row r="3">
          <cell r="G3">
            <v>212.68726395300044</v>
          </cell>
        </row>
      </sheetData>
      <sheetData sheetId="32">
        <row r="3">
          <cell r="G3">
            <v>212.68726395300044</v>
          </cell>
        </row>
      </sheetData>
      <sheetData sheetId="33">
        <row r="3">
          <cell r="G3">
            <v>212.68726395300044</v>
          </cell>
        </row>
      </sheetData>
      <sheetData sheetId="34">
        <row r="3">
          <cell r="G3">
            <v>212.68726395300044</v>
          </cell>
        </row>
      </sheetData>
      <sheetData sheetId="35">
        <row r="3">
          <cell r="G3">
            <v>212.68726395300044</v>
          </cell>
        </row>
      </sheetData>
      <sheetData sheetId="36">
        <row r="3">
          <cell r="G3">
            <v>212.68726395300044</v>
          </cell>
        </row>
      </sheetData>
      <sheetData sheetId="37">
        <row r="3">
          <cell r="G3">
            <v>212.68726395300044</v>
          </cell>
        </row>
      </sheetData>
      <sheetData sheetId="38"/>
      <sheetData sheetId="39">
        <row r="3">
          <cell r="G3">
            <v>212.68726395300044</v>
          </cell>
        </row>
      </sheetData>
      <sheetData sheetId="40">
        <row r="3">
          <cell r="G3">
            <v>212.68726395300044</v>
          </cell>
        </row>
      </sheetData>
      <sheetData sheetId="41">
        <row r="3">
          <cell r="G3">
            <v>212.68726395300044</v>
          </cell>
        </row>
      </sheetData>
      <sheetData sheetId="42">
        <row r="3">
          <cell r="G3">
            <v>212.68726395300044</v>
          </cell>
        </row>
      </sheetData>
      <sheetData sheetId="43" refreshError="1"/>
      <sheetData sheetId="44">
        <row r="3">
          <cell r="G3">
            <v>212.68726395300044</v>
          </cell>
        </row>
      </sheetData>
      <sheetData sheetId="45">
        <row r="3">
          <cell r="G3">
            <v>212.68726395300044</v>
          </cell>
        </row>
      </sheetData>
      <sheetData sheetId="46">
        <row r="3">
          <cell r="G3">
            <v>212.68726395300044</v>
          </cell>
        </row>
      </sheetData>
      <sheetData sheetId="47">
        <row r="3">
          <cell r="G3">
            <v>212.68726395300044</v>
          </cell>
        </row>
      </sheetData>
      <sheetData sheetId="48">
        <row r="3">
          <cell r="G3">
            <v>212.68726395300044</v>
          </cell>
        </row>
      </sheetData>
      <sheetData sheetId="49">
        <row r="3">
          <cell r="G3">
            <v>212.68726395300044</v>
          </cell>
        </row>
      </sheetData>
      <sheetData sheetId="50">
        <row r="3">
          <cell r="G3">
            <v>212.68726395300044</v>
          </cell>
        </row>
      </sheetData>
      <sheetData sheetId="51">
        <row r="3">
          <cell r="G3">
            <v>212.68726395300044</v>
          </cell>
        </row>
      </sheetData>
      <sheetData sheetId="52"/>
      <sheetData sheetId="53"/>
      <sheetData sheetId="54">
        <row r="3">
          <cell r="G3">
            <v>212.68726395300044</v>
          </cell>
        </row>
      </sheetData>
      <sheetData sheetId="55">
        <row r="3">
          <cell r="G3">
            <v>212.68726395300044</v>
          </cell>
        </row>
      </sheetData>
      <sheetData sheetId="56">
        <row r="3">
          <cell r="G3">
            <v>212.68726395300044</v>
          </cell>
        </row>
      </sheetData>
      <sheetData sheetId="57">
        <row r="3">
          <cell r="G3">
            <v>212.68726395300044</v>
          </cell>
        </row>
      </sheetData>
      <sheetData sheetId="58">
        <row r="3">
          <cell r="G3">
            <v>212.68726395300044</v>
          </cell>
        </row>
      </sheetData>
      <sheetData sheetId="59">
        <row r="3">
          <cell r="G3">
            <v>212.68726395300044</v>
          </cell>
        </row>
      </sheetData>
      <sheetData sheetId="60">
        <row r="3">
          <cell r="G3">
            <v>212.68726395300044</v>
          </cell>
        </row>
      </sheetData>
      <sheetData sheetId="61">
        <row r="3">
          <cell r="G3">
            <v>212.68726395300044</v>
          </cell>
        </row>
      </sheetData>
      <sheetData sheetId="62">
        <row r="3">
          <cell r="G3">
            <v>212.68726395300044</v>
          </cell>
        </row>
      </sheetData>
      <sheetData sheetId="63">
        <row r="3">
          <cell r="G3">
            <v>212.68726395300044</v>
          </cell>
        </row>
      </sheetData>
      <sheetData sheetId="64">
        <row r="3">
          <cell r="G3">
            <v>212.68726395300044</v>
          </cell>
        </row>
      </sheetData>
      <sheetData sheetId="65"/>
      <sheetData sheetId="66"/>
      <sheetData sheetId="67">
        <row r="3">
          <cell r="G3">
            <v>212.68726395300044</v>
          </cell>
        </row>
      </sheetData>
      <sheetData sheetId="68">
        <row r="3">
          <cell r="G3">
            <v>212.68726395300044</v>
          </cell>
        </row>
      </sheetData>
      <sheetData sheetId="69">
        <row r="3">
          <cell r="G3">
            <v>212.68726395300044</v>
          </cell>
        </row>
      </sheetData>
      <sheetData sheetId="70">
        <row r="3">
          <cell r="G3">
            <v>212.68726395300044</v>
          </cell>
        </row>
      </sheetData>
      <sheetData sheetId="71">
        <row r="3">
          <cell r="G3">
            <v>212.68726395300044</v>
          </cell>
        </row>
      </sheetData>
      <sheetData sheetId="72">
        <row r="3">
          <cell r="G3">
            <v>212.68726395300044</v>
          </cell>
        </row>
      </sheetData>
      <sheetData sheetId="73">
        <row r="3">
          <cell r="G3">
            <v>212.68726395300044</v>
          </cell>
        </row>
      </sheetData>
      <sheetData sheetId="74">
        <row r="3">
          <cell r="G3">
            <v>212.68726395300044</v>
          </cell>
        </row>
      </sheetData>
      <sheetData sheetId="75">
        <row r="3">
          <cell r="G3">
            <v>212.68726395300044</v>
          </cell>
        </row>
      </sheetData>
      <sheetData sheetId="76">
        <row r="3">
          <cell r="G3">
            <v>212.68726395300044</v>
          </cell>
        </row>
      </sheetData>
      <sheetData sheetId="77">
        <row r="3">
          <cell r="G3">
            <v>212.68726395300044</v>
          </cell>
        </row>
      </sheetData>
      <sheetData sheetId="78"/>
      <sheetData sheetId="79"/>
      <sheetData sheetId="80">
        <row r="3">
          <cell r="G3">
            <v>212.68726395300044</v>
          </cell>
        </row>
      </sheetData>
      <sheetData sheetId="81">
        <row r="3">
          <cell r="G3">
            <v>212.68726395300044</v>
          </cell>
        </row>
      </sheetData>
      <sheetData sheetId="82">
        <row r="3">
          <cell r="G3">
            <v>212.68726395300044</v>
          </cell>
        </row>
      </sheetData>
      <sheetData sheetId="83">
        <row r="3">
          <cell r="G3">
            <v>212.68726395300044</v>
          </cell>
        </row>
      </sheetData>
      <sheetData sheetId="84">
        <row r="3">
          <cell r="G3">
            <v>212.68726395300044</v>
          </cell>
        </row>
      </sheetData>
      <sheetData sheetId="85">
        <row r="3">
          <cell r="G3">
            <v>212.68726395300044</v>
          </cell>
        </row>
      </sheetData>
      <sheetData sheetId="86">
        <row r="3">
          <cell r="G3">
            <v>212.68726395300044</v>
          </cell>
        </row>
      </sheetData>
      <sheetData sheetId="87">
        <row r="3">
          <cell r="G3">
            <v>212.68726395300044</v>
          </cell>
        </row>
      </sheetData>
      <sheetData sheetId="88">
        <row r="3">
          <cell r="G3">
            <v>212.68726395300044</v>
          </cell>
        </row>
      </sheetData>
      <sheetData sheetId="89">
        <row r="3">
          <cell r="G3">
            <v>212.68726395300044</v>
          </cell>
        </row>
      </sheetData>
      <sheetData sheetId="90">
        <row r="3">
          <cell r="G3">
            <v>212.68726395300044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 refreshError="1"/>
      <sheetData sheetId="110">
        <row r="3">
          <cell r="G3">
            <v>212.68726395300044</v>
          </cell>
        </row>
      </sheetData>
      <sheetData sheetId="111">
        <row r="3">
          <cell r="G3">
            <v>212.68726395300044</v>
          </cell>
        </row>
      </sheetData>
      <sheetData sheetId="112">
        <row r="3">
          <cell r="G3">
            <v>212.68726395300044</v>
          </cell>
        </row>
      </sheetData>
      <sheetData sheetId="113">
        <row r="3">
          <cell r="G3">
            <v>212.68726395300044</v>
          </cell>
        </row>
      </sheetData>
      <sheetData sheetId="114">
        <row r="3">
          <cell r="G3">
            <v>212.68726395300044</v>
          </cell>
        </row>
      </sheetData>
      <sheetData sheetId="115">
        <row r="3">
          <cell r="G3">
            <v>212.68726395300044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3">
          <cell r="G3">
            <v>212.68726395300044</v>
          </cell>
        </row>
      </sheetData>
      <sheetData sheetId="128">
        <row r="3">
          <cell r="G3">
            <v>212.68726395300044</v>
          </cell>
        </row>
      </sheetData>
      <sheetData sheetId="129">
        <row r="3">
          <cell r="G3">
            <v>212.68726395300044</v>
          </cell>
        </row>
      </sheetData>
      <sheetData sheetId="130">
        <row r="3">
          <cell r="G3">
            <v>212.68726395300044</v>
          </cell>
        </row>
      </sheetData>
      <sheetData sheetId="131">
        <row r="3">
          <cell r="G3">
            <v>212.68726395300044</v>
          </cell>
        </row>
      </sheetData>
      <sheetData sheetId="132">
        <row r="3">
          <cell r="G3">
            <v>212.68726395300044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>
        <row r="3">
          <cell r="G3">
            <v>212.68726395300044</v>
          </cell>
        </row>
      </sheetData>
      <sheetData sheetId="147">
        <row r="3">
          <cell r="G3">
            <v>212.68726395300044</v>
          </cell>
        </row>
      </sheetData>
      <sheetData sheetId="148">
        <row r="3">
          <cell r="G3">
            <v>212.68726395300044</v>
          </cell>
        </row>
      </sheetData>
      <sheetData sheetId="149">
        <row r="3">
          <cell r="G3">
            <v>212.68726395300044</v>
          </cell>
        </row>
      </sheetData>
      <sheetData sheetId="150">
        <row r="3">
          <cell r="G3">
            <v>212.68726395300044</v>
          </cell>
        </row>
      </sheetData>
      <sheetData sheetId="151">
        <row r="3">
          <cell r="G3">
            <v>212.68726395300044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3">
          <cell r="G3">
            <v>212.68726395300044</v>
          </cell>
        </row>
      </sheetData>
      <sheetData sheetId="166">
        <row r="3">
          <cell r="G3">
            <v>212.68726395300044</v>
          </cell>
        </row>
      </sheetData>
      <sheetData sheetId="167">
        <row r="3">
          <cell r="G3">
            <v>212.68726395300044</v>
          </cell>
        </row>
      </sheetData>
      <sheetData sheetId="168">
        <row r="3">
          <cell r="G3">
            <v>212.68726395300044</v>
          </cell>
        </row>
      </sheetData>
      <sheetData sheetId="169">
        <row r="3">
          <cell r="G3">
            <v>212.68726395300044</v>
          </cell>
        </row>
      </sheetData>
      <sheetData sheetId="170">
        <row r="3">
          <cell r="G3">
            <v>212.68726395300044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3">
          <cell r="G3">
            <v>212.68726395300044</v>
          </cell>
        </row>
      </sheetData>
      <sheetData sheetId="185">
        <row r="3">
          <cell r="G3">
            <v>212.68726395300044</v>
          </cell>
        </row>
      </sheetData>
      <sheetData sheetId="186">
        <row r="3">
          <cell r="G3">
            <v>212.68726395300044</v>
          </cell>
        </row>
      </sheetData>
      <sheetData sheetId="187">
        <row r="3">
          <cell r="G3">
            <v>212.68726395300044</v>
          </cell>
        </row>
      </sheetData>
      <sheetData sheetId="188">
        <row r="3">
          <cell r="G3">
            <v>212.68726395300044</v>
          </cell>
        </row>
      </sheetData>
      <sheetData sheetId="189">
        <row r="3">
          <cell r="G3">
            <v>212.68726395300044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3">
          <cell r="G3">
            <v>212.68726395300044</v>
          </cell>
        </row>
      </sheetData>
      <sheetData sheetId="204">
        <row r="3">
          <cell r="G3">
            <v>212.68726395300044</v>
          </cell>
        </row>
      </sheetData>
      <sheetData sheetId="205">
        <row r="3">
          <cell r="G3">
            <v>212.68726395300044</v>
          </cell>
        </row>
      </sheetData>
      <sheetData sheetId="206">
        <row r="3">
          <cell r="G3">
            <v>212.68726395300044</v>
          </cell>
        </row>
      </sheetData>
      <sheetData sheetId="207">
        <row r="3">
          <cell r="G3">
            <v>212.68726395300044</v>
          </cell>
        </row>
      </sheetData>
      <sheetData sheetId="208">
        <row r="3">
          <cell r="G3">
            <v>212.68726395300044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3">
          <cell r="G3">
            <v>212.68726395300044</v>
          </cell>
        </row>
      </sheetData>
      <sheetData sheetId="223">
        <row r="3">
          <cell r="G3">
            <v>212.68726395300044</v>
          </cell>
        </row>
      </sheetData>
      <sheetData sheetId="224">
        <row r="3">
          <cell r="G3">
            <v>212.68726395300044</v>
          </cell>
        </row>
      </sheetData>
      <sheetData sheetId="225">
        <row r="3">
          <cell r="G3">
            <v>212.68726395300044</v>
          </cell>
        </row>
      </sheetData>
      <sheetData sheetId="226">
        <row r="3">
          <cell r="G3">
            <v>212.68726395300044</v>
          </cell>
        </row>
      </sheetData>
      <sheetData sheetId="227">
        <row r="3">
          <cell r="G3">
            <v>212.68726395300044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3">
          <cell r="G3">
            <v>212.68726395300044</v>
          </cell>
        </row>
      </sheetData>
      <sheetData sheetId="242">
        <row r="3">
          <cell r="G3">
            <v>212.68726395300044</v>
          </cell>
        </row>
      </sheetData>
      <sheetData sheetId="243">
        <row r="3">
          <cell r="G3">
            <v>212.68726395300044</v>
          </cell>
        </row>
      </sheetData>
      <sheetData sheetId="244">
        <row r="3">
          <cell r="G3">
            <v>212.68726395300044</v>
          </cell>
        </row>
      </sheetData>
      <sheetData sheetId="245">
        <row r="3">
          <cell r="G3">
            <v>212.68726395300044</v>
          </cell>
        </row>
      </sheetData>
      <sheetData sheetId="246">
        <row r="3">
          <cell r="G3">
            <v>212.68726395300044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3">
          <cell r="G3">
            <v>212.68726395300044</v>
          </cell>
        </row>
      </sheetData>
      <sheetData sheetId="261">
        <row r="3">
          <cell r="G3">
            <v>212.68726395300044</v>
          </cell>
        </row>
      </sheetData>
      <sheetData sheetId="262">
        <row r="3">
          <cell r="G3">
            <v>212.68726395300044</v>
          </cell>
        </row>
      </sheetData>
      <sheetData sheetId="263">
        <row r="3">
          <cell r="G3">
            <v>212.68726395300044</v>
          </cell>
        </row>
      </sheetData>
      <sheetData sheetId="264">
        <row r="3">
          <cell r="G3">
            <v>212.68726395300044</v>
          </cell>
        </row>
      </sheetData>
      <sheetData sheetId="265">
        <row r="3">
          <cell r="G3">
            <v>212.68726395300044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MO"/>
      <sheetName val="PRECIOS_ELE"/>
      <sheetName val="Trabajos Generales"/>
      <sheetName val="Programa_de_Trabajo"/>
      <sheetName val="Uso_de_Equipos"/>
      <sheetName val="Cargas Sociales"/>
      <sheetName val="Analisis Unit. "/>
      <sheetName val="Analisis Unitarios"/>
      <sheetName val="Tarifas de Alquiler de Equipo"/>
      <sheetName val="ANALISIS HORMIGON ARMADO"/>
      <sheetName val="analisis sto dgo"/>
      <sheetName val="EST N. DE OVANDO CENTRAL (MOD. "/>
      <sheetName val="Programa_de_Trabajo2"/>
      <sheetName val="Uso_de_Equipos2"/>
      <sheetName val="Analisis_BC1"/>
      <sheetName val="O_M__y_Salarios1"/>
      <sheetName val="Gastos_Generales_y_Factores1"/>
      <sheetName val="Listado_Mano_de_Obra1"/>
      <sheetName val="Listado_Completo_de_Equipos1"/>
      <sheetName val="Progr__Mensual1"/>
      <sheetName val="Lista_de_Materiales1"/>
      <sheetName val="Lista_de_Insumos_K-CC_146-1481"/>
      <sheetName val="Pres__Nav__Pto_Plata1"/>
      <sheetName val="PLANTA_150-200_TPH1"/>
      <sheetName val="Trabajos_Generales1"/>
      <sheetName val="Cargas_Sociales1"/>
      <sheetName val="Analisis_Unit__1"/>
      <sheetName val="Analisis_Unitarios1"/>
      <sheetName val="Tarifas_de_Alquiler_de_Equipo1"/>
      <sheetName val="ANALISIS_HORMIGON_ARMADO1"/>
      <sheetName val="analisis_sto_dgo1"/>
      <sheetName val="Programa_de_Trabajo1"/>
      <sheetName val="Uso_de_Equipos1"/>
      <sheetName val="Analisis_BC"/>
      <sheetName val="O_M__y_Salarios"/>
      <sheetName val="Gastos_Generales_y_Factores"/>
      <sheetName val="Listado_Mano_de_Obra"/>
      <sheetName val="Listado_Completo_de_Equipos"/>
      <sheetName val="Progr__Mensual"/>
      <sheetName val="Lista_de_Materiales"/>
      <sheetName val="Lista_de_Insumos_K-CC_146-148"/>
      <sheetName val="Pres__Nav__Pto_Plata"/>
      <sheetName val="PLANTA_150-200_TPH"/>
      <sheetName val="Trabajos_Generales"/>
      <sheetName val="Cargas_Sociales"/>
      <sheetName val="Analisis_Unit__"/>
      <sheetName val="Analisis_Unitarios"/>
      <sheetName val="Tarifas_de_Alquiler_de_Equipo"/>
      <sheetName val="ANALISIS_HORMIGON_ARMADO"/>
      <sheetName val="analisis_sto_dgo"/>
      <sheetName val="Precio"/>
      <sheetName val="Resumen Precio Equipos"/>
      <sheetName val="Programa_de_Trabajo3"/>
      <sheetName val="Uso_de_Equipos3"/>
      <sheetName val="Analisis_BC2"/>
      <sheetName val="O_M__y_Salarios2"/>
      <sheetName val="Gastos_Generales_y_Factores2"/>
      <sheetName val="Listado_Mano_de_Obra2"/>
      <sheetName val="Listado_Completo_de_Equipos2"/>
      <sheetName val="Progr__Mensual2"/>
      <sheetName val="Lista_de_Materiales2"/>
      <sheetName val="Lista_de_Insumos_K-CC_146-1482"/>
      <sheetName val="Pres__Nav__Pto_Plata2"/>
      <sheetName val="PLANTA_150-200_TPH2"/>
      <sheetName val="Trabajos_Generales2"/>
      <sheetName val="Cargas_Sociales2"/>
      <sheetName val="Analisis_Unit__2"/>
      <sheetName val="Analisis_Unitarios2"/>
      <sheetName val="Tarifas_de_Alquiler_de_Equipo2"/>
      <sheetName val="ANALISIS_HORMIGON_ARMADO2"/>
      <sheetName val="Programa_de_Trabajo4"/>
      <sheetName val="Uso_de_Equipos4"/>
      <sheetName val="Analisis_BC3"/>
      <sheetName val="O_M__y_Salarios3"/>
      <sheetName val="Gastos_Generales_y_Factores3"/>
      <sheetName val="Listado_Mano_de_Obra3"/>
      <sheetName val="Listado_Completo_de_Equipos3"/>
      <sheetName val="Progr__Mensual3"/>
      <sheetName val="Lista_de_Materiales3"/>
      <sheetName val="Lista_de_Insumos_K-CC_146-1483"/>
      <sheetName val="Pres__Nav__Pto_Plata3"/>
      <sheetName val="PLANTA_150-200_TPH3"/>
      <sheetName val="Trabajos_Generales3"/>
      <sheetName val="Cargas_Sociales3"/>
      <sheetName val="Analisis_Unit__3"/>
      <sheetName val="Analisis_Unitarios3"/>
      <sheetName val="Tarifas_de_Alquiler_de_Equipo3"/>
      <sheetName val="ANALISIS_HORMIGON_ARMADO3"/>
      <sheetName val="Insumos"/>
      <sheetName val="Análisis de Precios"/>
      <sheetName val="analisis"/>
      <sheetName val="Sheet4"/>
      <sheetName val="Sheet5"/>
      <sheetName val="Programa_de_Trabajo5"/>
      <sheetName val="Uso_de_Equipos5"/>
      <sheetName val="Analisis_BC4"/>
      <sheetName val="O_M__y_Salarios4"/>
      <sheetName val="Gastos_Generales_y_Factores4"/>
      <sheetName val="Listado_Mano_de_Obra4"/>
      <sheetName val="Listado_Completo_de_Equipos4"/>
      <sheetName val="Progr__Mensual4"/>
      <sheetName val="Lista_de_Materiales4"/>
      <sheetName val="Lista_de_Insumos_K-CC_146-1484"/>
      <sheetName val="Pres__Nav__Pto_Plata4"/>
      <sheetName val="PLANTA_150-200_TPH4"/>
      <sheetName val="Trabajos_Generales4"/>
      <sheetName val="Cargas_Sociales4"/>
      <sheetName val="Analisis_Unit__4"/>
      <sheetName val="Analisis_Unitarios4"/>
      <sheetName val="Tarifas_de_Alquiler_de_Equipo4"/>
      <sheetName val="ANALISIS_HORMIGON_ARMADO4"/>
      <sheetName val="Programa_de_Trabajo6"/>
      <sheetName val="Uso_de_Equipos6"/>
      <sheetName val="Analisis_BC5"/>
      <sheetName val="O_M__y_Salarios5"/>
      <sheetName val="Gastos_Generales_y_Factores5"/>
      <sheetName val="Listado_Mano_de_Obra5"/>
      <sheetName val="Listado_Completo_de_Equipos5"/>
      <sheetName val="Progr__Mensual5"/>
      <sheetName val="Lista_de_Materiales5"/>
      <sheetName val="Lista_de_Insumos_K-CC_146-1485"/>
      <sheetName val="Pres__Nav__Pto_Plata5"/>
      <sheetName val="PLANTA_150-200_TPH5"/>
      <sheetName val="Trabajos_Generales5"/>
      <sheetName val="Cargas_Sociales5"/>
      <sheetName val="Analisis_Unit__5"/>
      <sheetName val="Analisis_Unitarios5"/>
      <sheetName val="Tarifas_de_Alquiler_de_Equipo5"/>
      <sheetName val="ANALISIS_HORMIGON_ARMADO5"/>
      <sheetName val="MANO DE OBRA Y TARIFAS"/>
      <sheetName val="analisis_sto_dgo2"/>
      <sheetName val="EST_N__DE_OVANDO_CENTRAL_(MOD__"/>
      <sheetName val="ana-sanit."/>
      <sheetName val="ANALISIS H-A "/>
      <sheetName val="Jornal"/>
      <sheetName val="Pasarela de L=60.00"/>
      <sheetName val="Ins"/>
      <sheetName val="Zap E"/>
      <sheetName val="Sheet1"/>
      <sheetName val="a"/>
      <sheetName val="electrico"/>
      <sheetName val="anal term"/>
      <sheetName val="Anal. horm."/>
      <sheetName val="Mat"/>
      <sheetName val="Analisis (2)"/>
      <sheetName val="Los Ángeles (Fase II)"/>
      <sheetName val="listado equipos a utilizar"/>
      <sheetName val="OBRAMANO"/>
      <sheetName val="análisis"/>
      <sheetName val="M.O."/>
      <sheetName val="CCP,LEYES, Y DEC."/>
      <sheetName val="Datos a Project"/>
      <sheetName val="List. Pr."/>
      <sheetName val="Mano Obra"/>
      <sheetName val="Ins 2"/>
      <sheetName val="qqVgas"/>
      <sheetName val="Programa_de_Trabajo7"/>
      <sheetName val="Uso_de_Equipos7"/>
      <sheetName val="Analisis_BC6"/>
      <sheetName val="O_M__y_Salarios6"/>
      <sheetName val="Gastos_Generales_y_Factores6"/>
      <sheetName val="Listado_Mano_de_Obra6"/>
      <sheetName val="Listado_Completo_de_Equipos6"/>
      <sheetName val="Progr__Mensual6"/>
      <sheetName val="Lista_de_Materiales6"/>
      <sheetName val="Lista_de_Insumos_K-CC_146-1486"/>
      <sheetName val="Pres__Nav__Pto_Plata6"/>
      <sheetName val="PLANTA_150-200_TPH6"/>
      <sheetName val="Trabajos_Generales6"/>
      <sheetName val="Cargas_Sociales6"/>
      <sheetName val="Analisis_Unit__6"/>
      <sheetName val="Analisis_Unitarios6"/>
      <sheetName val="Tarifas_de_Alquiler_de_Equipo6"/>
      <sheetName val="ANALISIS_HORMIGON_ARMADO6"/>
      <sheetName val="analisis_sto_dgo3"/>
      <sheetName val="EST_N__DE_OVANDO_CENTRAL_(MOD_1"/>
      <sheetName val="Análisis_de_Precios"/>
      <sheetName val="Resumen_Precio_Equipos"/>
      <sheetName val="MANO_DE_OBRA_Y_TARIFAS"/>
      <sheetName val="Pasarela_de_L=60_00"/>
      <sheetName val="ana-sanit_"/>
      <sheetName val="ANALISIS_H-A_"/>
      <sheetName val="Zap_E"/>
      <sheetName val="Analisis_(2)"/>
      <sheetName val="Los_Ángeles_(Fase_II)"/>
      <sheetName val="anal_term"/>
      <sheetName val="Anal__horm_"/>
      <sheetName val="Programa_de_Trabajo8"/>
      <sheetName val="Uso_de_Equipos8"/>
      <sheetName val="Analisis_BC7"/>
      <sheetName val="O_M__y_Salarios7"/>
      <sheetName val="Gastos_Generales_y_Factores7"/>
      <sheetName val="Listado_Mano_de_Obra7"/>
      <sheetName val="Listado_Completo_de_Equipos7"/>
      <sheetName val="Progr__Mensual7"/>
      <sheetName val="Lista_de_Materiales7"/>
      <sheetName val="Lista_de_Insumos_K-CC_146-1487"/>
      <sheetName val="Pres__Nav__Pto_Plata7"/>
      <sheetName val="PLANTA_150-200_TPH7"/>
      <sheetName val="Trabajos_Generales7"/>
      <sheetName val="Cargas_Sociales7"/>
      <sheetName val="Analisis_Unit__7"/>
      <sheetName val="Analisis_Unitarios7"/>
      <sheetName val="Tarifas_de_Alquiler_de_Equipo7"/>
      <sheetName val="ANALISIS_HORMIGON_ARMADO7"/>
      <sheetName val="EST_N__DE_OVANDO_CENTRAL_(MOD_2"/>
      <sheetName val="analisis_sto_dgo4"/>
      <sheetName val="Análisis_de_Precios1"/>
      <sheetName val="Resumen_Precio_Equipos1"/>
      <sheetName val="MANO_DE_OBRA_Y_TARIFAS1"/>
      <sheetName val="Pasarela_de_L=60_001"/>
      <sheetName val="ana-sanit_1"/>
      <sheetName val="ANALISIS_H-A_1"/>
      <sheetName val="Zap_E1"/>
      <sheetName val="Analisis_(2)1"/>
      <sheetName val="Los_Ángeles_(Fase_II)1"/>
      <sheetName val="anal_term1"/>
      <sheetName val="Anal__horm_1"/>
      <sheetName val="Programa_de_Trabajo9"/>
      <sheetName val="Uso_de_Equipos9"/>
      <sheetName val="Analisis_BC8"/>
      <sheetName val="O_M__y_Salarios8"/>
      <sheetName val="Gastos_Generales_y_Factores8"/>
      <sheetName val="Listado_Mano_de_Obra8"/>
      <sheetName val="Listado_Completo_de_Equipos8"/>
      <sheetName val="Progr__Mensual8"/>
      <sheetName val="Lista_de_Materiales8"/>
      <sheetName val="Lista_de_Insumos_K-CC_146-1488"/>
      <sheetName val="Pres__Nav__Pto_Plata8"/>
      <sheetName val="PLANTA_150-200_TPH8"/>
      <sheetName val="Trabajos_Generales8"/>
      <sheetName val="Cargas_Sociales8"/>
      <sheetName val="Analisis_Unit__8"/>
      <sheetName val="Analisis_Unitarios8"/>
      <sheetName val="Tarifas_de_Alquiler_de_Equipo8"/>
      <sheetName val="ANALISIS_HORMIGON_ARMADO8"/>
      <sheetName val="EST_N__DE_OVANDO_CENTRAL_(MOD_3"/>
      <sheetName val="analisis_sto_dgo5"/>
      <sheetName val="Análisis_de_Precios2"/>
      <sheetName val="Resumen_Precio_Equipos2"/>
      <sheetName val="MANO_DE_OBRA_Y_TARIFAS2"/>
      <sheetName val="Pasarela_de_L=60_002"/>
      <sheetName val="ana-sanit_2"/>
      <sheetName val="ANALISIS_H-A_2"/>
      <sheetName val="Zap_E2"/>
      <sheetName val="Analisis_(2)2"/>
      <sheetName val="Los_Ángeles_(Fase_II)2"/>
      <sheetName val="anal_term2"/>
      <sheetName val="Anal__horm_2"/>
      <sheetName val="Programa_de_Trabajo10"/>
      <sheetName val="Uso_de_Equipos10"/>
      <sheetName val="Analisis_BC9"/>
      <sheetName val="O_M__y_Salarios9"/>
      <sheetName val="Gastos_Generales_y_Factores9"/>
      <sheetName val="Listado_Mano_de_Obra9"/>
      <sheetName val="Listado_Completo_de_Equipos9"/>
      <sheetName val="Progr__Mensual9"/>
      <sheetName val="Lista_de_Materiales9"/>
      <sheetName val="Lista_de_Insumos_K-CC_146-1489"/>
      <sheetName val="Pres__Nav__Pto_Plata9"/>
      <sheetName val="PLANTA_150-200_TPH9"/>
      <sheetName val="Trabajos_Generales9"/>
      <sheetName val="Cargas_Sociales9"/>
      <sheetName val="Analisis_Unit__9"/>
      <sheetName val="Analisis_Unitarios9"/>
      <sheetName val="Tarifas_de_Alquiler_de_Equipo9"/>
      <sheetName val="ANALISIS_HORMIGON_ARMADO9"/>
      <sheetName val="EST_N__DE_OVANDO_CENTRAL_(MOD_4"/>
      <sheetName val="analisis_sto_dgo6"/>
      <sheetName val="Análisis_de_Precios3"/>
      <sheetName val="Resumen_Precio_Equipos3"/>
      <sheetName val="MANO_DE_OBRA_Y_TARIFAS3"/>
      <sheetName val="Pasarela_de_L=60_003"/>
      <sheetName val="ana-sanit_3"/>
      <sheetName val="ANALISIS_H-A_3"/>
      <sheetName val="Zap_E3"/>
      <sheetName val="Analisis_(2)3"/>
      <sheetName val="Los_Ángeles_(Fase_II)3"/>
      <sheetName val="anal_term3"/>
      <sheetName val="Anal__horm_3"/>
      <sheetName val="Programa_de_Trabajo12"/>
      <sheetName val="Uso_de_Equipos12"/>
      <sheetName val="Analisis_BC11"/>
      <sheetName val="O_M__y_Salarios11"/>
      <sheetName val="Trabajos_Generales11"/>
      <sheetName val="Gastos_Generales_y_Factores11"/>
      <sheetName val="Listado_Mano_de_Obra11"/>
      <sheetName val="Listado_Completo_de_Equipos11"/>
      <sheetName val="Progr__Mensual11"/>
      <sheetName val="Lista_de_Materiales11"/>
      <sheetName val="Lista_de_Insumos_K-CC_146-14811"/>
      <sheetName val="Pres__Nav__Pto_Plata11"/>
      <sheetName val="PLANTA_150-200_TPH11"/>
      <sheetName val="Cargas_Sociales11"/>
      <sheetName val="Analisis_Unit__11"/>
      <sheetName val="Analisis_Unitarios11"/>
      <sheetName val="Tarifas_de_Alquiler_de_Equipo11"/>
      <sheetName val="ANALISIS_HORMIGON_ARMADO11"/>
      <sheetName val="EST_N__DE_OVANDO_CENTRAL_(MOD_6"/>
      <sheetName val="analisis_sto_dgo8"/>
      <sheetName val="Análisis_de_Precios5"/>
      <sheetName val="Resumen_Precio_Equipos5"/>
      <sheetName val="MANO_DE_OBRA_Y_TARIFAS5"/>
      <sheetName val="Pasarela_de_L=60_005"/>
      <sheetName val="ana-sanit_5"/>
      <sheetName val="ANALISIS_H-A_5"/>
      <sheetName val="Zap_E5"/>
      <sheetName val="Analisis_(2)5"/>
      <sheetName val="Los_Ángeles_(Fase_II)5"/>
      <sheetName val="anal_term5"/>
      <sheetName val="Anal__horm_5"/>
      <sheetName val="Programa_de_Trabajo11"/>
      <sheetName val="Uso_de_Equipos11"/>
      <sheetName val="Analisis_BC10"/>
      <sheetName val="O_M__y_Salarios10"/>
      <sheetName val="Trabajos_Generales10"/>
      <sheetName val="Gastos_Generales_y_Factores10"/>
      <sheetName val="Listado_Mano_de_Obra10"/>
      <sheetName val="Listado_Completo_de_Equipos10"/>
      <sheetName val="Progr__Mensual10"/>
      <sheetName val="Lista_de_Materiales10"/>
      <sheetName val="Lista_de_Insumos_K-CC_146-14810"/>
      <sheetName val="Pres__Nav__Pto_Plata10"/>
      <sheetName val="PLANTA_150-200_TPH10"/>
      <sheetName val="Cargas_Sociales10"/>
      <sheetName val="Analisis_Unit__10"/>
      <sheetName val="Analisis_Unitarios10"/>
      <sheetName val="Tarifas_de_Alquiler_de_Equipo10"/>
      <sheetName val="ANALISIS_HORMIGON_ARMADO10"/>
      <sheetName val="EST_N__DE_OVANDO_CENTRAL_(MOD_5"/>
      <sheetName val="analisis_sto_dgo7"/>
      <sheetName val="Análisis_de_Precios4"/>
      <sheetName val="Resumen_Precio_Equipos4"/>
      <sheetName val="MANO_DE_OBRA_Y_TARIFAS4"/>
      <sheetName val="Pasarela_de_L=60_004"/>
      <sheetName val="ana-sanit_4"/>
      <sheetName val="ANALISIS_H-A_4"/>
      <sheetName val="Zap_E4"/>
      <sheetName val="Analisis_(2)4"/>
      <sheetName val="Los_Ángeles_(Fase_II)4"/>
      <sheetName val="anal_term4"/>
      <sheetName val="Anal__horm_4"/>
      <sheetName val="Programa_de_Trabajo13"/>
      <sheetName val="Uso_de_Equipos13"/>
      <sheetName val="Analisis_BC12"/>
      <sheetName val="O_M__y_Salarios12"/>
      <sheetName val="Trabajos_Generales12"/>
      <sheetName val="Gastos_Generales_y_Factores12"/>
      <sheetName val="Listado_Mano_de_Obra12"/>
      <sheetName val="Listado_Completo_de_Equipos12"/>
      <sheetName val="Progr__Mensual12"/>
      <sheetName val="Lista_de_Materiales12"/>
      <sheetName val="Lista_de_Insumos_K-CC_146-14812"/>
      <sheetName val="Pres__Nav__Pto_Plata12"/>
      <sheetName val="PLANTA_150-200_TPH12"/>
      <sheetName val="Cargas_Sociales12"/>
      <sheetName val="Analisis_Unit__12"/>
      <sheetName val="Analisis_Unitarios12"/>
      <sheetName val="listado_equipos_a_utilizar"/>
      <sheetName val="CCP,LEYES,_Y_DEC_"/>
      <sheetName val="M_O_"/>
      <sheetName val="Ins_2"/>
      <sheetName val="listado_equipos_a_utilizar1"/>
      <sheetName val="CCP,LEYES,_Y_DEC_1"/>
      <sheetName val="M_O_1"/>
      <sheetName val="Ins_21"/>
      <sheetName val="listado_equipos_a_utilizar2"/>
      <sheetName val="CCP,LEYES,_Y_DEC_2"/>
      <sheetName val="M_O_2"/>
      <sheetName val="Ins_22"/>
      <sheetName val="Datos_a_Project"/>
      <sheetName val="List__Pr_"/>
      <sheetName val="Mano_Obra"/>
      <sheetName val="listado_equipos_a_utilizar3"/>
      <sheetName val="CCP,LEYES,_Y_DEC_3"/>
      <sheetName val="M_O_3"/>
      <sheetName val="Ins_23"/>
      <sheetName val="Datos_a_Project1"/>
      <sheetName val="List__Pr_1"/>
      <sheetName val="Mano_Obra1"/>
      <sheetName val="Datos Presupuesto"/>
      <sheetName val="Tarifas_de_Alquiler_de_Equipo12"/>
      <sheetName val="ANALISIS_HORMIGON_ARMADO12"/>
      <sheetName val="Programa_de_Trabajo14"/>
      <sheetName val="Uso_de_Equipos14"/>
      <sheetName val="Analisis_BC13"/>
      <sheetName val="O_M__y_Salarios13"/>
      <sheetName val="Gastos_Generales_y_Factores13"/>
      <sheetName val="Listado_Mano_de_Obra13"/>
      <sheetName val="Listado_Completo_de_Equipos13"/>
      <sheetName val="Progr__Mensual13"/>
      <sheetName val="Lista_de_Materiales13"/>
      <sheetName val="Lista_de_Insumos_K-CC_146-14813"/>
      <sheetName val="Pres__Nav__Pto_Plata13"/>
      <sheetName val="PLANTA_150-200_TPH13"/>
      <sheetName val="Trabajos_Generales13"/>
      <sheetName val="Cargas_Sociales13"/>
      <sheetName val="Analisis_Unit__13"/>
      <sheetName val="Analisis_Unitarios13"/>
      <sheetName val="Tarifas_de_Alquiler_de_Equipo13"/>
      <sheetName val="ANALISIS_HORMIGON_ARMADO13"/>
      <sheetName val="EST_N__DE_OVANDO_CENTRAL_(MOD_8"/>
      <sheetName val="analisis_sto_dgo10"/>
      <sheetName val="Análisis_de_Precios7"/>
      <sheetName val="Resumen_Precio_Equipos7"/>
      <sheetName val="MANO_DE_OBRA_Y_TARIFAS7"/>
      <sheetName val="Pasarela_de_L=60_007"/>
      <sheetName val="ana-sanit_7"/>
      <sheetName val="ANALISIS_H-A_7"/>
      <sheetName val="Zap_E7"/>
      <sheetName val="Analisis_(2)7"/>
      <sheetName val="Los_Ángeles_(Fase_II)7"/>
      <sheetName val="anal_term7"/>
      <sheetName val="Anal__horm_7"/>
      <sheetName val="EST_N__DE_OVANDO_CENTRAL_(MOD_7"/>
      <sheetName val="analisis_sto_dgo9"/>
      <sheetName val="Análisis_de_Precios6"/>
      <sheetName val="Resumen_Precio_Equipos6"/>
      <sheetName val="MANO_DE_OBRA_Y_TARIFAS6"/>
      <sheetName val="Pasarela_de_L=60_006"/>
      <sheetName val="ana-sanit_6"/>
      <sheetName val="ANALISIS_H-A_6"/>
      <sheetName val="Zap_E6"/>
      <sheetName val="Analisis_(2)6"/>
      <sheetName val="Los_Ángeles_(Fase_II)6"/>
      <sheetName val="anal_term6"/>
      <sheetName val="Anal__horm_6"/>
      <sheetName val="Programa_de_Trabajo20"/>
      <sheetName val="Uso_de_Equipos20"/>
      <sheetName val="Analisis_BC19"/>
      <sheetName val="O_M__y_Salarios19"/>
      <sheetName val="Gastos_Generales_y_Factores19"/>
      <sheetName val="Listado_Mano_de_Obra19"/>
      <sheetName val="Listado_Completo_de_Equipos19"/>
      <sheetName val="Progr__Mensual19"/>
      <sheetName val="Lista_de_Materiales19"/>
      <sheetName val="Lista_de_Insumos_K-CC_146-14819"/>
      <sheetName val="Pres__Nav__Pto_Plata19"/>
      <sheetName val="PLANTA_150-200_TPH19"/>
      <sheetName val="Trabajos_Generales19"/>
      <sheetName val="Cargas_Sociales19"/>
      <sheetName val="Analisis_Unit__19"/>
      <sheetName val="Analisis_Unitarios19"/>
      <sheetName val="Tarifas_de_Alquiler_de_Equipo19"/>
      <sheetName val="ANALISIS_HORMIGON_ARMADO19"/>
      <sheetName val="EST_N__DE_OVANDO_CENTRAL_(MOD14"/>
      <sheetName val="analisis_sto_dgo16"/>
      <sheetName val="Análisis_de_Precios13"/>
      <sheetName val="Resumen_Precio_Equipos13"/>
      <sheetName val="MANO_DE_OBRA_Y_TARIFAS13"/>
      <sheetName val="Pasarela_de_L=60_0013"/>
      <sheetName val="ana-sanit_13"/>
      <sheetName val="ANALISIS_H-A_13"/>
      <sheetName val="Zap_E13"/>
      <sheetName val="Analisis_(2)13"/>
      <sheetName val="Los_Ángeles_(Fase_II)13"/>
      <sheetName val="anal_term13"/>
      <sheetName val="Anal__horm_13"/>
      <sheetName val="Programa_de_Trabajo15"/>
      <sheetName val="Uso_de_Equipos15"/>
      <sheetName val="Analisis_BC14"/>
      <sheetName val="O_M__y_Salarios14"/>
      <sheetName val="Trabajos_Generales14"/>
      <sheetName val="Gastos_Generales_y_Factores14"/>
      <sheetName val="Listado_Mano_de_Obra14"/>
      <sheetName val="Listado_Completo_de_Equipos14"/>
      <sheetName val="Progr__Mensual14"/>
      <sheetName val="Lista_de_Materiales14"/>
      <sheetName val="Lista_de_Insumos_K-CC_146-14814"/>
      <sheetName val="Pres__Nav__Pto_Plata14"/>
      <sheetName val="PLANTA_150-200_TPH14"/>
      <sheetName val="Cargas_Sociales14"/>
      <sheetName val="Analisis_Unit__14"/>
      <sheetName val="Analisis_Unitarios14"/>
      <sheetName val="Tarifas_de_Alquiler_de_Equipo14"/>
      <sheetName val="ANALISIS_HORMIGON_ARMADO14"/>
      <sheetName val="EST_N__DE_OVANDO_CENTRAL_(MOD_9"/>
      <sheetName val="analisis_sto_dgo11"/>
      <sheetName val="Análisis_de_Precios8"/>
      <sheetName val="Resumen_Precio_Equipos8"/>
      <sheetName val="MANO_DE_OBRA_Y_TARIFAS8"/>
      <sheetName val="Pasarela_de_L=60_008"/>
      <sheetName val="ana-sanit_8"/>
      <sheetName val="ANALISIS_H-A_8"/>
      <sheetName val="Zap_E8"/>
      <sheetName val="Analisis_(2)8"/>
      <sheetName val="Los_Ángeles_(Fase_II)8"/>
      <sheetName val="anal_term8"/>
      <sheetName val="Anal__horm_8"/>
      <sheetName val="Programa_de_Trabajo17"/>
      <sheetName val="Uso_de_Equipos17"/>
      <sheetName val="Analisis_BC16"/>
      <sheetName val="O_M__y_Salarios16"/>
      <sheetName val="Trabajos_Generales16"/>
      <sheetName val="Gastos_Generales_y_Factores16"/>
      <sheetName val="Listado_Mano_de_Obra16"/>
      <sheetName val="Listado_Completo_de_Equipos16"/>
      <sheetName val="Progr__Mensual16"/>
      <sheetName val="Lista_de_Materiales16"/>
      <sheetName val="Lista_de_Insumos_K-CC_146-14816"/>
      <sheetName val="Pres__Nav__Pto_Plata16"/>
      <sheetName val="PLANTA_150-200_TPH16"/>
      <sheetName val="Cargas_Sociales16"/>
      <sheetName val="Analisis_Unit__16"/>
      <sheetName val="Analisis_Unitarios16"/>
      <sheetName val="Tarifas_de_Alquiler_de_Equipo16"/>
      <sheetName val="ANALISIS_HORMIGON_ARMADO16"/>
      <sheetName val="EST_N__DE_OVANDO_CENTRAL_(MOD11"/>
      <sheetName val="analisis_sto_dgo13"/>
      <sheetName val="Análisis_de_Precios10"/>
      <sheetName val="Resumen_Precio_Equipos10"/>
      <sheetName val="MANO_DE_OBRA_Y_TARIFAS10"/>
      <sheetName val="Pasarela_de_L=60_0010"/>
      <sheetName val="ana-sanit_10"/>
      <sheetName val="ANALISIS_H-A_10"/>
      <sheetName val="Zap_E10"/>
      <sheetName val="Analisis_(2)10"/>
      <sheetName val="Los_Ángeles_(Fase_II)10"/>
      <sheetName val="anal_term10"/>
      <sheetName val="Anal__horm_10"/>
      <sheetName val="Programa_de_Trabajo16"/>
      <sheetName val="Uso_de_Equipos16"/>
      <sheetName val="Analisis_BC15"/>
      <sheetName val="O_M__y_Salarios15"/>
      <sheetName val="Trabajos_Generales15"/>
      <sheetName val="Gastos_Generales_y_Factores15"/>
      <sheetName val="Listado_Mano_de_Obra15"/>
      <sheetName val="Listado_Completo_de_Equipos15"/>
      <sheetName val="Progr__Mensual15"/>
      <sheetName val="Lista_de_Materiales15"/>
      <sheetName val="Lista_de_Insumos_K-CC_146-14815"/>
      <sheetName val="Pres__Nav__Pto_Plata15"/>
      <sheetName val="PLANTA_150-200_TPH15"/>
      <sheetName val="Cargas_Sociales15"/>
      <sheetName val="Analisis_Unit__15"/>
      <sheetName val="Analisis_Unitarios15"/>
      <sheetName val="Tarifas_de_Alquiler_de_Equipo15"/>
      <sheetName val="ANALISIS_HORMIGON_ARMADO15"/>
      <sheetName val="EST_N__DE_OVANDO_CENTRAL_(MOD10"/>
      <sheetName val="analisis_sto_dgo12"/>
      <sheetName val="Análisis_de_Precios9"/>
      <sheetName val="Resumen_Precio_Equipos9"/>
      <sheetName val="MANO_DE_OBRA_Y_TARIFAS9"/>
      <sheetName val="Pasarela_de_L=60_009"/>
      <sheetName val="ana-sanit_9"/>
      <sheetName val="ANALISIS_H-A_9"/>
      <sheetName val="Zap_E9"/>
      <sheetName val="Analisis_(2)9"/>
      <sheetName val="Los_Ángeles_(Fase_II)9"/>
      <sheetName val="anal_term9"/>
      <sheetName val="Anal__horm_9"/>
      <sheetName val="Programa_de_Trabajo19"/>
      <sheetName val="Uso_de_Equipos19"/>
      <sheetName val="Analisis_BC18"/>
      <sheetName val="O_M__y_Salarios18"/>
      <sheetName val="Trabajos_Generales18"/>
      <sheetName val="Gastos_Generales_y_Factores18"/>
      <sheetName val="Listado_Mano_de_Obra18"/>
      <sheetName val="Listado_Completo_de_Equipos18"/>
      <sheetName val="Progr__Mensual18"/>
      <sheetName val="Lista_de_Materiales18"/>
      <sheetName val="Lista_de_Insumos_K-CC_146-14818"/>
      <sheetName val="Pres__Nav__Pto_Plata18"/>
      <sheetName val="PLANTA_150-200_TPH18"/>
      <sheetName val="Cargas_Sociales18"/>
      <sheetName val="Analisis_Unit__18"/>
      <sheetName val="Analisis_Unitarios18"/>
      <sheetName val="Tarifas_de_Alquiler_de_Equipo18"/>
      <sheetName val="ANALISIS_HORMIGON_ARMADO18"/>
      <sheetName val="EST_N__DE_OVANDO_CENTRAL_(MOD13"/>
      <sheetName val="analisis_sto_dgo15"/>
      <sheetName val="Análisis_de_Precios12"/>
      <sheetName val="Resumen_Precio_Equipos12"/>
      <sheetName val="MANO_DE_OBRA_Y_TARIFAS12"/>
      <sheetName val="Pasarela_de_L=60_0012"/>
      <sheetName val="ana-sanit_12"/>
      <sheetName val="ANALISIS_H-A_12"/>
      <sheetName val="Zap_E12"/>
      <sheetName val="Analisis_(2)12"/>
      <sheetName val="Los_Ángeles_(Fase_II)12"/>
      <sheetName val="anal_term12"/>
      <sheetName val="Anal__horm_12"/>
      <sheetName val="Programa_de_Trabajo18"/>
      <sheetName val="Uso_de_Equipos18"/>
      <sheetName val="Analisis_BC17"/>
      <sheetName val="O_M__y_Salarios17"/>
      <sheetName val="Trabajos_Generales17"/>
      <sheetName val="Gastos_Generales_y_Factores17"/>
      <sheetName val="Listado_Mano_de_Obra17"/>
      <sheetName val="Listado_Completo_de_Equipos17"/>
      <sheetName val="Progr__Mensual17"/>
      <sheetName val="Lista_de_Materiales17"/>
      <sheetName val="Lista_de_Insumos_K-CC_146-14817"/>
      <sheetName val="Pres__Nav__Pto_Plata17"/>
      <sheetName val="PLANTA_150-200_TPH17"/>
      <sheetName val="Cargas_Sociales17"/>
      <sheetName val="Analisis_Unit__17"/>
      <sheetName val="Analisis_Unitarios17"/>
      <sheetName val="Tarifas_de_Alquiler_de_Equipo17"/>
      <sheetName val="ANALISIS_HORMIGON_ARMADO17"/>
      <sheetName val="EST_N__DE_OVANDO_CENTRAL_(MOD12"/>
      <sheetName val="analisis_sto_dgo14"/>
      <sheetName val="Análisis_de_Precios11"/>
      <sheetName val="Resumen_Precio_Equipos11"/>
      <sheetName val="MANO_DE_OBRA_Y_TARIFAS11"/>
      <sheetName val="Pasarela_de_L=60_0011"/>
      <sheetName val="ana-sanit_11"/>
      <sheetName val="ANALISIS_H-A_11"/>
      <sheetName val="Zap_E11"/>
      <sheetName val="Analisis_(2)11"/>
      <sheetName val="Los_Ángeles_(Fase_II)11"/>
      <sheetName val="anal_term11"/>
      <sheetName val="Anal__horm_11"/>
      <sheetName val="Programa_de_Trabajo21"/>
      <sheetName val="Uso_de_Equipos21"/>
      <sheetName val="Analisis_BC20"/>
      <sheetName val="O_M__y_Salarios20"/>
      <sheetName val="Gastos_Generales_y_Factores20"/>
      <sheetName val="Listado_Mano_de_Obra20"/>
      <sheetName val="Listado_Completo_de_Equipos20"/>
      <sheetName val="Progr__Mensual20"/>
      <sheetName val="Lista_de_Materiales20"/>
      <sheetName val="Lista_de_Insumos_K-CC_146-14820"/>
      <sheetName val="Pres__Nav__Pto_Plata20"/>
      <sheetName val="PLANTA_150-200_TPH20"/>
      <sheetName val="Trabajos_Generales20"/>
      <sheetName val="Cargas_Sociales20"/>
      <sheetName val="Analisis_Unit__20"/>
      <sheetName val="Analisis_Unitarios20"/>
      <sheetName val="Tarifas_de_Alquiler_de_Equipo20"/>
      <sheetName val="ANALISIS_HORMIGON_ARMADO20"/>
      <sheetName val="analisis_sto_dgo17"/>
      <sheetName val="EST_N__DE_OVANDO_CENTRAL_(MOD15"/>
      <sheetName val="Análisis_de_Precios14"/>
      <sheetName val="Resumen_Precio_Equipos14"/>
      <sheetName val="MANO_DE_OBRA_Y_TARIFAS14"/>
      <sheetName val="ana-sanit_14"/>
      <sheetName val="ANALISIS_H-A_14"/>
      <sheetName val="Pasarela_de_L=60_0014"/>
      <sheetName val="Zap_E14"/>
      <sheetName val="Analisis_(2)14"/>
      <sheetName val="Los_Ángeles_(Fase_II)14"/>
      <sheetName val="anal_term14"/>
      <sheetName val="Anal__horm_14"/>
      <sheetName val="Programa_de_Trabajo22"/>
      <sheetName val="Uso_de_Equipos22"/>
      <sheetName val="Analisis_BC21"/>
      <sheetName val="O_M__y_Salarios21"/>
      <sheetName val="Gastos_Generales_y_Factores21"/>
      <sheetName val="Listado_Mano_de_Obra21"/>
      <sheetName val="Listado_Completo_de_Equipos21"/>
      <sheetName val="Progr__Mensual21"/>
      <sheetName val="Lista_de_Materiales21"/>
      <sheetName val="Lista_de_Insumos_K-CC_146-14821"/>
      <sheetName val="Pres__Nav__Pto_Plata21"/>
      <sheetName val="PLANTA_150-200_TPH21"/>
      <sheetName val="Trabajos_Generales21"/>
      <sheetName val="Cargas_Sociales21"/>
      <sheetName val="Analisis_Unit__21"/>
      <sheetName val="Analisis_Unitarios21"/>
      <sheetName val="Tarifas_de_Alquiler_de_Equipo21"/>
      <sheetName val="ANALISIS_HORMIGON_ARMADO21"/>
      <sheetName val="analisis_sto_dgo18"/>
      <sheetName val="EST_N__DE_OVANDO_CENTRAL_(MOD16"/>
      <sheetName val="Análisis_de_Precios15"/>
      <sheetName val="Resumen_Precio_Equipos15"/>
      <sheetName val="MANO_DE_OBRA_Y_TARIFAS15"/>
      <sheetName val="ana-sanit_15"/>
      <sheetName val="ANALISIS_H-A_15"/>
      <sheetName val="Pasarela_de_L=60_0015"/>
      <sheetName val="Zap_E15"/>
      <sheetName val="Analisis_(2)15"/>
      <sheetName val="Los_Ángeles_(Fase_II)15"/>
      <sheetName val="anal_term15"/>
      <sheetName val="Anal__horm_15"/>
      <sheetName val="Programa_de_Trabajo23"/>
      <sheetName val="Uso_de_Equipos23"/>
      <sheetName val="Analisis_BC22"/>
      <sheetName val="O_M__y_Salarios22"/>
      <sheetName val="Gastos_Generales_y_Factores22"/>
      <sheetName val="Listado_Mano_de_Obra22"/>
      <sheetName val="Listado_Completo_de_Equipos22"/>
      <sheetName val="Progr__Mensual22"/>
      <sheetName val="Lista_de_Materiales22"/>
      <sheetName val="Lista_de_Insumos_K-CC_146-14822"/>
      <sheetName val="Pres__Nav__Pto_Plata22"/>
      <sheetName val="PLANTA_150-200_TPH22"/>
      <sheetName val="Trabajos_Generales22"/>
      <sheetName val="Cargas_Sociales22"/>
      <sheetName val="Analisis_Unit__22"/>
      <sheetName val="Analisis_Unitarios22"/>
      <sheetName val="Tarifas_de_Alquiler_de_Equipo22"/>
      <sheetName val="ANALISIS_HORMIGON_ARMADO22"/>
      <sheetName val="EST_N__DE_OVANDO_CENTRAL_(MOD17"/>
      <sheetName val="analisis_sto_dgo19"/>
      <sheetName val="Análisis_de_Precios16"/>
      <sheetName val="Resumen_Precio_Equipos16"/>
      <sheetName val="MANO_DE_OBRA_Y_TARIFAS16"/>
      <sheetName val="Pasarela_de_L=60_0016"/>
      <sheetName val="ana-sanit_16"/>
      <sheetName val="ANALISIS_H-A_16"/>
      <sheetName val="Zap_E16"/>
      <sheetName val="Analisis_(2)16"/>
      <sheetName val="Los_Ángeles_(Fase_II)16"/>
      <sheetName val="anal_term16"/>
      <sheetName val="Anal__horm_16"/>
      <sheetName val="listado_equipos_a_utilizar4"/>
      <sheetName val="Datos_a_Project2"/>
      <sheetName val="List__Pr_2"/>
      <sheetName val="Mano_Obra2"/>
      <sheetName val="Programa_de_Trabajo24"/>
      <sheetName val="Uso_de_Equipos24"/>
      <sheetName val="Analisis_BC23"/>
      <sheetName val="O_M__y_Salarios23"/>
      <sheetName val="Trabajos_Generales23"/>
      <sheetName val="Gastos_Generales_y_Factores23"/>
      <sheetName val="Listado_Mano_de_Obra23"/>
      <sheetName val="Listado_Completo_de_Equipos23"/>
      <sheetName val="Progr__Mensual23"/>
      <sheetName val="Lista_de_Materiales23"/>
      <sheetName val="Lista_de_Insumos_K-CC_146-14823"/>
      <sheetName val="Pres__Nav__Pto_Plata23"/>
      <sheetName val="PLANTA_150-200_TPH23"/>
      <sheetName val="Cargas_Sociales23"/>
      <sheetName val="Analisis_Unit__23"/>
      <sheetName val="Analisis_Unitarios23"/>
      <sheetName val="Tarifas_de_Alquiler_de_Equipo23"/>
      <sheetName val="ANALISIS_HORMIGON_ARMADO23"/>
      <sheetName val="EST_N__DE_OVANDO_CENTRAL_(MOD18"/>
      <sheetName val="analisis_sto_dgo20"/>
      <sheetName val="Análisis_de_Precios17"/>
      <sheetName val="Resumen_Precio_Equipos17"/>
      <sheetName val="MANO_DE_OBRA_Y_TARIFAS17"/>
      <sheetName val="Pasarela_de_L=60_0017"/>
      <sheetName val="ana-sanit_17"/>
      <sheetName val="ANALISIS_H-A_17"/>
      <sheetName val="Zap_E17"/>
      <sheetName val="Analisis_(2)17"/>
      <sheetName val="Los_Ángeles_(Fase_II)17"/>
      <sheetName val="anal_term17"/>
      <sheetName val="Anal__horm_17"/>
      <sheetName val="listado_equipos_a_utilizar5"/>
      <sheetName val="Datos_a_Project3"/>
      <sheetName val="List__Pr_3"/>
      <sheetName val="Mano_Obra3"/>
      <sheetName val="Programa_de_Trabajo25"/>
      <sheetName val="Uso_de_Equipos25"/>
      <sheetName val="Analisis_BC24"/>
      <sheetName val="O_M__y_Salarios24"/>
      <sheetName val="Trabajos_Generales24"/>
      <sheetName val="Gastos_Generales_y_Factores24"/>
      <sheetName val="Listado_Mano_de_Obra24"/>
      <sheetName val="Listado_Completo_de_Equipos24"/>
      <sheetName val="Progr__Mensual24"/>
      <sheetName val="Lista_de_Materiales24"/>
      <sheetName val="Lista_de_Insumos_K-CC_146-14824"/>
      <sheetName val="Pres__Nav__Pto_Plata24"/>
      <sheetName val="PLANTA_150-200_TPH24"/>
      <sheetName val="Cargas_Sociales24"/>
      <sheetName val="Analisis_Unit__24"/>
      <sheetName val="Analisis_Unitarios24"/>
      <sheetName val="Tarifas_de_Alquiler_de_Equipo24"/>
      <sheetName val="ANALISIS_HORMIGON_ARMADO24"/>
      <sheetName val="EST_N__DE_OVANDO_CENTRAL_(MOD19"/>
      <sheetName val="analisis_sto_dgo21"/>
      <sheetName val="Análisis_de_Precios18"/>
      <sheetName val="Resumen_Precio_Equipos18"/>
      <sheetName val="MANO_DE_OBRA_Y_TARIFAS18"/>
      <sheetName val="Pasarela_de_L=60_0018"/>
      <sheetName val="ana-sanit_18"/>
      <sheetName val="ANALISIS_H-A_18"/>
      <sheetName val="Zap_E18"/>
      <sheetName val="Analisis_(2)18"/>
      <sheetName val="Los_Ángeles_(Fase_II)18"/>
      <sheetName val="anal_term18"/>
      <sheetName val="Anal__horm_18"/>
      <sheetName val="listado_equipos_a_utilizar6"/>
      <sheetName val="Datos_a_Project4"/>
      <sheetName val="List__Pr_4"/>
      <sheetName val="Mano_Obra4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  <sheetName val="EQUIPOS"/>
      <sheetName val="M.O."/>
      <sheetName val="Ins"/>
      <sheetName val="MO"/>
      <sheetName val="PRE Desvio Alcant.  Potable"/>
      <sheetName val="MATERIALES LISTADO"/>
      <sheetName val="Insumos"/>
      <sheetName val="Análisis de Precios"/>
      <sheetName val="Cargas_Sociales"/>
      <sheetName val="cuantias_qq"/>
      <sheetName val="Cant__capabeg_rell"/>
      <sheetName val="cant_de_ventanas_y_puertas"/>
      <sheetName val="cant_Dimensiones_losas"/>
      <sheetName val="cant_hormigon_armado"/>
      <sheetName val="Base_de_datos_Res__Nicole_I"/>
      <sheetName val="Insumos_materiales"/>
      <sheetName val="Costos_Mano_de_Obra"/>
      <sheetName val="Elaborac__Product_todo_costo"/>
      <sheetName val="Tabla_Insumos_materiales"/>
      <sheetName val="Tabla_Costos_Mano_de_Obra"/>
      <sheetName val="Tabla_Elabor__Product_todo_cost"/>
      <sheetName val="Ana__Horm_mexc_mort"/>
      <sheetName val="Ana__blocks_y_termin_"/>
      <sheetName val="Ana__pint__y_mas_"/>
      <sheetName val="Plomeria_"/>
      <sheetName val="Primer_nivel"/>
      <sheetName val="Segundo_nivel"/>
      <sheetName val="Tercer_Nivel"/>
      <sheetName val="Cuarto_Nivel"/>
      <sheetName val="Total_4_Niveles"/>
      <sheetName val="Resumen_para_Microsoft_Project"/>
      <sheetName val="Suposic__Vta_ETAPA_A_con_solar"/>
      <sheetName val="Supc__Vta_ETAPA_A_&amp;_B__c-_solar"/>
      <sheetName val="Supc__Vta_tres_etapas_c-solar"/>
      <sheetName val="Evaluacion_Mat__por_intercambio"/>
      <sheetName val="M_O_"/>
      <sheetName val="PRE_Desvio_Alcant___Potable"/>
      <sheetName val="Análisis_de_Precios"/>
      <sheetName val="Cargas_Sociales1"/>
      <sheetName val="cuantias_qq1"/>
      <sheetName val="Cant__capabeg_rell1"/>
      <sheetName val="cant_de_ventanas_y_puertas1"/>
      <sheetName val="cant_Dimensiones_losas1"/>
      <sheetName val="cant_hormigon_armado1"/>
      <sheetName val="Base_de_datos_Res__Nicole_I1"/>
      <sheetName val="Insumos_materiales1"/>
      <sheetName val="Costos_Mano_de_Obra1"/>
      <sheetName val="Elaborac__Product_todo_costo1"/>
      <sheetName val="Tabla_Insumos_materiales1"/>
      <sheetName val="Tabla_Costos_Mano_de_Obra1"/>
      <sheetName val="Tabla_Elabor__Product_todo_cos1"/>
      <sheetName val="Ana__Horm_mexc_mort1"/>
      <sheetName val="Ana__blocks_y_termin_1"/>
      <sheetName val="Ana__pint__y_mas_1"/>
      <sheetName val="Plomeria_1"/>
      <sheetName val="Primer_nivel1"/>
      <sheetName val="Segundo_nivel1"/>
      <sheetName val="Tercer_Nivel1"/>
      <sheetName val="Cuarto_Nivel1"/>
      <sheetName val="Total_4_Niveles1"/>
      <sheetName val="Resumen_para_Microsoft_Project1"/>
      <sheetName val="Suposic__Vta_ETAPA_A_con_solar1"/>
      <sheetName val="Supc__Vta_ETAPA_A_&amp;_B__c-_sola1"/>
      <sheetName val="Supc__Vta_tres_etapas_c-solar1"/>
      <sheetName val="Evaluacion_Mat__por_intercambi1"/>
      <sheetName val="M_O_1"/>
      <sheetName val="PRE_Desvio_Alcant___Potable1"/>
      <sheetName val="Análisis_de_Precios1"/>
      <sheetName val="Cargas_Sociales2"/>
      <sheetName val="cuantias_qq2"/>
      <sheetName val="Cant__capabeg_rell2"/>
      <sheetName val="cant_de_ventanas_y_puertas2"/>
      <sheetName val="cant_Dimensiones_losas2"/>
      <sheetName val="cant_hormigon_armado2"/>
      <sheetName val="Base_de_datos_Res__Nicole_I2"/>
      <sheetName val="Insumos_materiales2"/>
      <sheetName val="Costos_Mano_de_Obra2"/>
      <sheetName val="Elaborac__Product_todo_costo2"/>
      <sheetName val="Tabla_Insumos_materiales2"/>
      <sheetName val="Tabla_Costos_Mano_de_Obra2"/>
      <sheetName val="Tabla_Elabor__Product_todo_cos2"/>
      <sheetName val="Ana__Horm_mexc_mort2"/>
      <sheetName val="Ana__blocks_y_termin_2"/>
      <sheetName val="Ana__pint__y_mas_2"/>
      <sheetName val="Plomeria_2"/>
      <sheetName val="Primer_nivel2"/>
      <sheetName val="Segundo_nivel2"/>
      <sheetName val="Tercer_Nivel2"/>
      <sheetName val="Cuarto_Nivel2"/>
      <sheetName val="Total_4_Niveles2"/>
      <sheetName val="Resumen_para_Microsoft_Project2"/>
      <sheetName val="Suposic__Vta_ETAPA_A_con_solar2"/>
      <sheetName val="Supc__Vta_ETAPA_A_&amp;_B__c-_sola2"/>
      <sheetName val="Supc__Vta_tres_etapas_c-solar2"/>
      <sheetName val="Evaluacion_Mat__por_intercambi2"/>
      <sheetName val="M_O_2"/>
      <sheetName val="PRE_Desvio_Alcant___Potable2"/>
      <sheetName val="Análisis_de_Precios2"/>
      <sheetName val="Cargas_Sociales3"/>
      <sheetName val="cuantias_qq3"/>
      <sheetName val="Cant__capabeg_rell3"/>
      <sheetName val="cant_de_ventanas_y_puertas3"/>
      <sheetName val="cant_Dimensiones_losas3"/>
      <sheetName val="cant_hormigon_armado3"/>
      <sheetName val="Base_de_datos_Res__Nicole_I3"/>
      <sheetName val="Insumos_materiales3"/>
      <sheetName val="Costos_Mano_de_Obra3"/>
      <sheetName val="Elaborac__Product_todo_costo3"/>
      <sheetName val="Tabla_Insumos_materiales3"/>
      <sheetName val="Tabla_Costos_Mano_de_Obra3"/>
      <sheetName val="Tabla_Elabor__Product_todo_cos3"/>
      <sheetName val="Ana__Horm_mexc_mort3"/>
      <sheetName val="Ana__blocks_y_termin_3"/>
      <sheetName val="Ana__pint__y_mas_3"/>
      <sheetName val="Plomeria_3"/>
      <sheetName val="Primer_nivel3"/>
      <sheetName val="Segundo_nivel3"/>
      <sheetName val="Tercer_Nivel3"/>
      <sheetName val="Cuarto_Nivel3"/>
      <sheetName val="Total_4_Niveles3"/>
      <sheetName val="Resumen_para_Microsoft_Project3"/>
      <sheetName val="Suposic__Vta_ETAPA_A_con_solar3"/>
      <sheetName val="Supc__Vta_ETAPA_A_&amp;_B__c-_sola3"/>
      <sheetName val="Supc__Vta_tres_etapas_c-solar3"/>
      <sheetName val="Evaluacion_Mat__por_intercambi3"/>
      <sheetName val="M_O_3"/>
      <sheetName val="PRE_Desvio_Alcant___Potable3"/>
      <sheetName val="Análisis_de_Precios3"/>
      <sheetName val="MATERIALES"/>
      <sheetName val="OBRAMANO"/>
      <sheetName val="Sheet4"/>
      <sheetName val="Sheet5"/>
      <sheetName val="Cotz."/>
      <sheetName val="Cargas_Sociales4"/>
      <sheetName val="cuantias_qq4"/>
      <sheetName val="Cant__capabeg_rell4"/>
      <sheetName val="cant_de_ventanas_y_puertas4"/>
      <sheetName val="cant_Dimensiones_losas4"/>
      <sheetName val="cant_hormigon_armado4"/>
      <sheetName val="Base_de_datos_Res__Nicole_I4"/>
      <sheetName val="Insumos_materiales4"/>
      <sheetName val="Costos_Mano_de_Obra4"/>
      <sheetName val="Elaborac__Product_todo_costo4"/>
      <sheetName val="Tabla_Insumos_materiales4"/>
      <sheetName val="Tabla_Costos_Mano_de_Obra4"/>
      <sheetName val="Tabla_Elabor__Product_todo_cos4"/>
      <sheetName val="Ana__Horm_mexc_mort4"/>
      <sheetName val="Ana__blocks_y_termin_4"/>
      <sheetName val="Ana__pint__y_mas_4"/>
      <sheetName val="Plomeria_4"/>
      <sheetName val="Primer_nivel4"/>
      <sheetName val="Segundo_nivel4"/>
      <sheetName val="Tercer_Nivel4"/>
      <sheetName val="Cuarto_Nivel4"/>
      <sheetName val="Total_4_Niveles4"/>
      <sheetName val="Resumen_para_Microsoft_Project4"/>
      <sheetName val="Suposic__Vta_ETAPA_A_con_solar4"/>
      <sheetName val="Supc__Vta_ETAPA_A_&amp;_B__c-_sola4"/>
      <sheetName val="Supc__Vta_tres_etapas_c-solar4"/>
      <sheetName val="Evaluacion_Mat__por_intercambi4"/>
      <sheetName val="M_O_4"/>
      <sheetName val="PRE_Desvio_Alcant___Potable4"/>
      <sheetName val="Análisis_de_Precios4"/>
      <sheetName val="Cargas_Sociales5"/>
      <sheetName val="cuantias_qq5"/>
      <sheetName val="Cant__capabeg_rell5"/>
      <sheetName val="cant_de_ventanas_y_puertas5"/>
      <sheetName val="cant_Dimensiones_losas5"/>
      <sheetName val="cant_hormigon_armado5"/>
      <sheetName val="Base_de_datos_Res__Nicole_I5"/>
      <sheetName val="Insumos_materiales5"/>
      <sheetName val="Costos_Mano_de_Obra5"/>
      <sheetName val="Elaborac__Product_todo_costo5"/>
      <sheetName val="Tabla_Insumos_materiales5"/>
      <sheetName val="Tabla_Costos_Mano_de_Obra5"/>
      <sheetName val="Tabla_Elabor__Product_todo_cos5"/>
      <sheetName val="Ana__Horm_mexc_mort5"/>
      <sheetName val="Ana__blocks_y_termin_5"/>
      <sheetName val="Ana__pint__y_mas_5"/>
      <sheetName val="Plomeria_5"/>
      <sheetName val="Primer_nivel5"/>
      <sheetName val="Segundo_nivel5"/>
      <sheetName val="Tercer_Nivel5"/>
      <sheetName val="Cuarto_Nivel5"/>
      <sheetName val="Total_4_Niveles5"/>
      <sheetName val="Resumen_para_Microsoft_Project5"/>
      <sheetName val="Suposic__Vta_ETAPA_A_con_solar5"/>
      <sheetName val="Supc__Vta_ETAPA_A_&amp;_B__c-_sola5"/>
      <sheetName val="Supc__Vta_tres_etapas_c-solar5"/>
      <sheetName val="Evaluacion_Mat__por_intercambi5"/>
      <sheetName val="M_O_5"/>
      <sheetName val="PRE_Desvio_Alcant___Potable5"/>
      <sheetName val="Análisis_de_Precios5"/>
      <sheetName val="Mano de Obra"/>
      <sheetName val="MOCuadrillas"/>
      <sheetName val="MOJornal"/>
      <sheetName val="PH ANAL. S-A"/>
      <sheetName val="PH ANAL. C-A"/>
      <sheetName val="Analisis Unit. "/>
      <sheetName val="anal term"/>
      <sheetName val="Jornal"/>
      <sheetName val="Anal. horm."/>
      <sheetName val="Mat"/>
      <sheetName val="PU-Elect."/>
      <sheetName val="Ana-Sanit."/>
      <sheetName val="Pu-Sanit."/>
      <sheetName val="a"/>
      <sheetName val="presup."/>
      <sheetName val="Resumen Precio Equipos"/>
      <sheetName val="o.m. y salarios"/>
      <sheetName val="Personalizar"/>
      <sheetName val="Precios"/>
      <sheetName val="INSU"/>
      <sheetName val="ANALISIS STO DGO"/>
      <sheetName val="Grupo V"/>
      <sheetName val="Cargas_Sociales7"/>
      <sheetName val="cuantias_qq7"/>
      <sheetName val="Cant__capabeg_rell7"/>
      <sheetName val="cant_de_ventanas_y_puertas7"/>
      <sheetName val="cant_Dimensiones_losas7"/>
      <sheetName val="cant_hormigon_armado7"/>
      <sheetName val="Base_de_datos_Res__Nicole_I7"/>
      <sheetName val="Insumos_materiales7"/>
      <sheetName val="Costos_Mano_de_Obra7"/>
      <sheetName val="Elaborac__Product_todo_costo7"/>
      <sheetName val="Tabla_Insumos_materiales7"/>
      <sheetName val="Tabla_Costos_Mano_de_Obra7"/>
      <sheetName val="Tabla_Elabor__Product_todo_cos7"/>
      <sheetName val="Ana__Horm_mexc_mort7"/>
      <sheetName val="Ana__blocks_y_termin_7"/>
      <sheetName val="Ana__pint__y_mas_7"/>
      <sheetName val="Plomeria_7"/>
      <sheetName val="Primer_nivel7"/>
      <sheetName val="Segundo_nivel7"/>
      <sheetName val="Tercer_Nivel7"/>
      <sheetName val="Cuarto_Nivel7"/>
      <sheetName val="Total_4_Niveles7"/>
      <sheetName val="Resumen_para_Microsoft_Project7"/>
      <sheetName val="Suposic__Vta_ETAPA_A_con_solar7"/>
      <sheetName val="Supc__Vta_ETAPA_A_&amp;_B__c-_sola7"/>
      <sheetName val="Supc__Vta_tres_etapas_c-solar7"/>
      <sheetName val="Evaluacion_Mat__por_intercambi7"/>
      <sheetName val="M_O_7"/>
      <sheetName val="PRE_Desvio_Alcant___Potable7"/>
      <sheetName val="Análisis_de_Precios7"/>
      <sheetName val="MATERIALES_LISTADO1"/>
      <sheetName val="Cotz_1"/>
      <sheetName val="Mano_de_Obra1"/>
      <sheetName val="PH_ANAL__S-A1"/>
      <sheetName val="PH_ANAL__C-A1"/>
      <sheetName val="Analisis_Unit__1"/>
      <sheetName val="anal_term1"/>
      <sheetName val="Anal__horm_1"/>
      <sheetName val="PU-Elect_1"/>
      <sheetName val="Ana-Sanit_1"/>
      <sheetName val="Pu-Sanit_1"/>
      <sheetName val="Cargas_Sociales6"/>
      <sheetName val="cuantias_qq6"/>
      <sheetName val="Cant__capabeg_rell6"/>
      <sheetName val="cant_de_ventanas_y_puertas6"/>
      <sheetName val="cant_Dimensiones_losas6"/>
      <sheetName val="cant_hormigon_armado6"/>
      <sheetName val="Base_de_datos_Res__Nicole_I6"/>
      <sheetName val="Insumos_materiales6"/>
      <sheetName val="Costos_Mano_de_Obra6"/>
      <sheetName val="Elaborac__Product_todo_costo6"/>
      <sheetName val="Tabla_Insumos_materiales6"/>
      <sheetName val="Tabla_Costos_Mano_de_Obra6"/>
      <sheetName val="Tabla_Elabor__Product_todo_cos6"/>
      <sheetName val="Ana__Horm_mexc_mort6"/>
      <sheetName val="Ana__blocks_y_termin_6"/>
      <sheetName val="Ana__pint__y_mas_6"/>
      <sheetName val="Plomeria_6"/>
      <sheetName val="Primer_nivel6"/>
      <sheetName val="Segundo_nivel6"/>
      <sheetName val="Tercer_Nivel6"/>
      <sheetName val="Cuarto_Nivel6"/>
      <sheetName val="Total_4_Niveles6"/>
      <sheetName val="Resumen_para_Microsoft_Project6"/>
      <sheetName val="Suposic__Vta_ETAPA_A_con_solar6"/>
      <sheetName val="Supc__Vta_ETAPA_A_&amp;_B__c-_sola6"/>
      <sheetName val="Supc__Vta_tres_etapas_c-solar6"/>
      <sheetName val="Evaluacion_Mat__por_intercambi6"/>
      <sheetName val="M_O_6"/>
      <sheetName val="PRE_Desvio_Alcant___Potable6"/>
      <sheetName val="Análisis_de_Precios6"/>
      <sheetName val="MATERIALES_LISTADO"/>
      <sheetName val="Cotz_"/>
      <sheetName val="Mano_de_Obra"/>
      <sheetName val="PH_ANAL__S-A"/>
      <sheetName val="PH_ANAL__C-A"/>
      <sheetName val="Analisis_Unit__"/>
      <sheetName val="anal_term"/>
      <sheetName val="Anal__horm_"/>
      <sheetName val="PU-Elect_"/>
      <sheetName val="Ana-Sanit_"/>
      <sheetName val="Pu-Sanit_"/>
      <sheetName val="Cargas_Sociales9"/>
      <sheetName val="cuantias_qq9"/>
      <sheetName val="Cant__capabeg_rell9"/>
      <sheetName val="cant_de_ventanas_y_puertas9"/>
      <sheetName val="cant_Dimensiones_losas9"/>
      <sheetName val="cant_hormigon_armado9"/>
      <sheetName val="Base_de_datos_Res__Nicole_I9"/>
      <sheetName val="Insumos_materiales9"/>
      <sheetName val="Costos_Mano_de_Obra9"/>
      <sheetName val="Elaborac__Product_todo_costo9"/>
      <sheetName val="Tabla_Insumos_materiales9"/>
      <sheetName val="Tabla_Costos_Mano_de_Obra9"/>
      <sheetName val="Tabla_Elabor__Product_todo_cos9"/>
      <sheetName val="Ana__Horm_mexc_mort9"/>
      <sheetName val="Ana__blocks_y_termin_9"/>
      <sheetName val="Ana__pint__y_mas_9"/>
      <sheetName val="Plomeria_9"/>
      <sheetName val="Primer_nivel9"/>
      <sheetName val="Segundo_nivel9"/>
      <sheetName val="Tercer_Nivel9"/>
      <sheetName val="Cuarto_Nivel9"/>
      <sheetName val="Total_4_Niveles9"/>
      <sheetName val="Resumen_para_Microsoft_Project9"/>
      <sheetName val="Suposic__Vta_ETAPA_A_con_solar9"/>
      <sheetName val="Supc__Vta_ETAPA_A_&amp;_B__c-_sola9"/>
      <sheetName val="Supc__Vta_tres_etapas_c-solar9"/>
      <sheetName val="Evaluacion_Mat__por_intercambi9"/>
      <sheetName val="M_O_9"/>
      <sheetName val="PRE_Desvio_Alcant___Potable9"/>
      <sheetName val="Análisis_de_Precios9"/>
      <sheetName val="MATERIALES_LISTADO3"/>
      <sheetName val="Cotz_3"/>
      <sheetName val="Mano_de_Obra3"/>
      <sheetName val="PH_ANAL__S-A3"/>
      <sheetName val="PH_ANAL__C-A3"/>
      <sheetName val="Analisis_Unit__3"/>
      <sheetName val="anal_term3"/>
      <sheetName val="Anal__horm_3"/>
      <sheetName val="PU-Elect_3"/>
      <sheetName val="Ana-Sanit_3"/>
      <sheetName val="Pu-Sanit_3"/>
      <sheetName val="Cargas_Sociales8"/>
      <sheetName val="cuantias_qq8"/>
      <sheetName val="Cant__capabeg_rell8"/>
      <sheetName val="cant_de_ventanas_y_puertas8"/>
      <sheetName val="cant_Dimensiones_losas8"/>
      <sheetName val="cant_hormigon_armado8"/>
      <sheetName val="Base_de_datos_Res__Nicole_I8"/>
      <sheetName val="Insumos_materiales8"/>
      <sheetName val="Costos_Mano_de_Obra8"/>
      <sheetName val="Elaborac__Product_todo_costo8"/>
      <sheetName val="Tabla_Insumos_materiales8"/>
      <sheetName val="Tabla_Costos_Mano_de_Obra8"/>
      <sheetName val="Tabla_Elabor__Product_todo_cos8"/>
      <sheetName val="Ana__Horm_mexc_mort8"/>
      <sheetName val="Ana__blocks_y_termin_8"/>
      <sheetName val="Ana__pint__y_mas_8"/>
      <sheetName val="Plomeria_8"/>
      <sheetName val="Primer_nivel8"/>
      <sheetName val="Segundo_nivel8"/>
      <sheetName val="Tercer_Nivel8"/>
      <sheetName val="Cuarto_Nivel8"/>
      <sheetName val="Total_4_Niveles8"/>
      <sheetName val="Resumen_para_Microsoft_Project8"/>
      <sheetName val="Suposic__Vta_ETAPA_A_con_solar8"/>
      <sheetName val="Supc__Vta_ETAPA_A_&amp;_B__c-_sola8"/>
      <sheetName val="Supc__Vta_tres_etapas_c-solar8"/>
      <sheetName val="Evaluacion_Mat__por_intercambi8"/>
      <sheetName val="M_O_8"/>
      <sheetName val="PRE_Desvio_Alcant___Potable8"/>
      <sheetName val="Análisis_de_Precios8"/>
      <sheetName val="MATERIALES_LISTADO2"/>
      <sheetName val="Cotz_2"/>
      <sheetName val="Mano_de_Obra2"/>
      <sheetName val="PH_ANAL__S-A2"/>
      <sheetName val="PH_ANAL__C-A2"/>
      <sheetName val="Analisis_Unit__2"/>
      <sheetName val="anal_term2"/>
      <sheetName val="Anal__horm_2"/>
      <sheetName val="PU-Elect_2"/>
      <sheetName val="Ana-Sanit_2"/>
      <sheetName val="Pu-Sanit_2"/>
      <sheetName val="Cargas_Sociales10"/>
      <sheetName val="cuantias_qq10"/>
      <sheetName val="Cant__capabeg_rell10"/>
      <sheetName val="cant_de_ventanas_y_puertas10"/>
      <sheetName val="cant_Dimensiones_losas10"/>
      <sheetName val="cant_hormigon_armado10"/>
      <sheetName val="Base_de_datos_Res__Nicole_I10"/>
      <sheetName val="Insumos_materiales10"/>
      <sheetName val="Costos_Mano_de_Obra10"/>
      <sheetName val="Elaborac__Product_todo_costo10"/>
      <sheetName val="Tabla_Insumos_materiales10"/>
      <sheetName val="Tabla_Costos_Mano_de_Obra10"/>
      <sheetName val="Tabla_Elabor__Product_todo_co10"/>
      <sheetName val="Ana__Horm_mexc_mort10"/>
      <sheetName val="Ana__blocks_y_termin_10"/>
      <sheetName val="Ana__pint__y_mas_10"/>
      <sheetName val="Plomeria_10"/>
      <sheetName val="Primer_nivel10"/>
      <sheetName val="Segundo_nivel10"/>
      <sheetName val="Tercer_Nivel10"/>
      <sheetName val="Cuarto_Nivel10"/>
      <sheetName val="Total_4_Niveles10"/>
      <sheetName val="Resumen_para_Microsoft_Projec10"/>
      <sheetName val="Suposic__Vta_ETAPA_A_con_sola10"/>
      <sheetName val="Supc__Vta_ETAPA_A_&amp;_B__c-_sol10"/>
      <sheetName val="Supc__Vta_tres_etapas_c-solar10"/>
      <sheetName val="Evaluacion_Mat__por_intercamb10"/>
      <sheetName val="M_O_10"/>
      <sheetName val="PRE_Desvio_Alcant___Potable10"/>
      <sheetName val="Análisis_de_Precios10"/>
      <sheetName val="MATERIALES_LISTADO4"/>
      <sheetName val="Cotz_4"/>
      <sheetName val="Mano_de_Obra4"/>
      <sheetName val="PH_ANAL__S-A4"/>
      <sheetName val="PH_ANAL__C-A4"/>
      <sheetName val="Analisis_Unit__4"/>
      <sheetName val="anal_term4"/>
      <sheetName val="Anal__horm_4"/>
      <sheetName val="PU-Elect_4"/>
      <sheetName val="Ana-Sanit_4"/>
      <sheetName val="Pu-Sanit_4"/>
      <sheetName val="presup_"/>
      <sheetName val="Resumen_Precio_Equipos"/>
      <sheetName val="o_m__y_salarios"/>
      <sheetName val="ANALISIS_STO_DGO"/>
      <sheetName val="Cargas_Sociales11"/>
      <sheetName val="cuantias_qq11"/>
      <sheetName val="Cant__capabeg_rell11"/>
      <sheetName val="cant_de_ventanas_y_puertas11"/>
      <sheetName val="cant_Dimensiones_losas11"/>
      <sheetName val="cant_hormigon_armado11"/>
      <sheetName val="Base_de_datos_Res__Nicole_I11"/>
      <sheetName val="Insumos_materiales11"/>
      <sheetName val="Costos_Mano_de_Obra11"/>
      <sheetName val="Elaborac__Product_todo_costo11"/>
      <sheetName val="Tabla_Insumos_materiales11"/>
      <sheetName val="Tabla_Costos_Mano_de_Obra11"/>
      <sheetName val="Tabla_Elabor__Product_todo_co11"/>
      <sheetName val="Ana__Horm_mexc_mort11"/>
      <sheetName val="Ana__blocks_y_termin_11"/>
      <sheetName val="Ana__pint__y_mas_11"/>
      <sheetName val="Plomeria_11"/>
      <sheetName val="Primer_nivel11"/>
      <sheetName val="Segundo_nivel11"/>
      <sheetName val="Tercer_Nivel11"/>
      <sheetName val="Cuarto_Nivel11"/>
      <sheetName val="Total_4_Niveles11"/>
      <sheetName val="Resumen_para_Microsoft_Projec11"/>
      <sheetName val="Suposic__Vta_ETAPA_A_con_sola11"/>
      <sheetName val="Supc__Vta_ETAPA_A_&amp;_B__c-_sol11"/>
      <sheetName val="Supc__Vta_tres_etapas_c-solar11"/>
      <sheetName val="Evaluacion_Mat__por_intercamb11"/>
      <sheetName val="M_O_11"/>
      <sheetName val="PRE_Desvio_Alcant___Potable11"/>
      <sheetName val="Análisis_de_Precios11"/>
      <sheetName val="MATERIALES_LISTADO5"/>
      <sheetName val="Cotz_5"/>
      <sheetName val="Mano_de_Obra5"/>
      <sheetName val="PH_ANAL__S-A5"/>
      <sheetName val="PH_ANAL__C-A5"/>
      <sheetName val="Analisis_Unit__5"/>
      <sheetName val="anal_term5"/>
      <sheetName val="Anal__horm_5"/>
      <sheetName val="PU-Elect_5"/>
      <sheetName val="Ana-Sanit_5"/>
      <sheetName val="Pu-Sanit_5"/>
      <sheetName val="presup_1"/>
      <sheetName val="Resumen_Precio_Equipos1"/>
      <sheetName val="o_m__y_salarios1"/>
      <sheetName val="ANALISIS_STO_DGO1"/>
      <sheetName val="Cargas_Sociales13"/>
      <sheetName val="cuantias_qq13"/>
      <sheetName val="Cant__capabeg_rell13"/>
      <sheetName val="cant_de_ventanas_y_puertas13"/>
      <sheetName val="cant_Dimensiones_losas13"/>
      <sheetName val="cant_hormigon_armado13"/>
      <sheetName val="Base_de_datos_Res__Nicole_I13"/>
      <sheetName val="Insumos_materiales13"/>
      <sheetName val="Costos_Mano_de_Obra13"/>
      <sheetName val="Elaborac__Product_todo_costo13"/>
      <sheetName val="Tabla_Insumos_materiales13"/>
      <sheetName val="Tabla_Costos_Mano_de_Obra13"/>
      <sheetName val="Tabla_Elabor__Product_todo_co13"/>
      <sheetName val="Ana__Horm_mexc_mort13"/>
      <sheetName val="Ana__blocks_y_termin_13"/>
      <sheetName val="Ana__pint__y_mas_13"/>
      <sheetName val="Plomeria_13"/>
      <sheetName val="Primer_nivel13"/>
      <sheetName val="Segundo_nivel13"/>
      <sheetName val="Tercer_Nivel13"/>
      <sheetName val="Cuarto_Nivel13"/>
      <sheetName val="Total_4_Niveles13"/>
      <sheetName val="Resumen_para_Microsoft_Projec13"/>
      <sheetName val="Suposic__Vta_ETAPA_A_con_sola13"/>
      <sheetName val="Supc__Vta_ETAPA_A_&amp;_B__c-_sol13"/>
      <sheetName val="Supc__Vta_tres_etapas_c-solar13"/>
      <sheetName val="Evaluacion_Mat__por_intercamb13"/>
      <sheetName val="M_O_13"/>
      <sheetName val="PRE_Desvio_Alcant___Potable13"/>
      <sheetName val="Análisis_de_Precios13"/>
      <sheetName val="MATERIALES_LISTADO7"/>
      <sheetName val="Cotz_7"/>
      <sheetName val="Mano_de_Obra7"/>
      <sheetName val="PH_ANAL__S-A7"/>
      <sheetName val="PH_ANAL__C-A7"/>
      <sheetName val="Analisis_Unit__7"/>
      <sheetName val="anal_term7"/>
      <sheetName val="Anal__horm_7"/>
      <sheetName val="PU-Elect_7"/>
      <sheetName val="Ana-Sanit_7"/>
      <sheetName val="Pu-Sanit_7"/>
      <sheetName val="presup_3"/>
      <sheetName val="Resumen_Precio_Equipos3"/>
      <sheetName val="o_m__y_salarios3"/>
      <sheetName val="ANALISIS_STO_DGO3"/>
      <sheetName val="Cargas_Sociales12"/>
      <sheetName val="cuantias_qq12"/>
      <sheetName val="Cant__capabeg_rell12"/>
      <sheetName val="cant_de_ventanas_y_puertas12"/>
      <sheetName val="cant_Dimensiones_losas12"/>
      <sheetName val="cant_hormigon_armado12"/>
      <sheetName val="Base_de_datos_Res__Nicole_I12"/>
      <sheetName val="Insumos_materiales12"/>
      <sheetName val="Costos_Mano_de_Obra12"/>
      <sheetName val="Elaborac__Product_todo_costo12"/>
      <sheetName val="Tabla_Insumos_materiales12"/>
      <sheetName val="Tabla_Costos_Mano_de_Obra12"/>
      <sheetName val="Tabla_Elabor__Product_todo_co12"/>
      <sheetName val="Ana__Horm_mexc_mort12"/>
      <sheetName val="Ana__blocks_y_termin_12"/>
      <sheetName val="Ana__pint__y_mas_12"/>
      <sheetName val="Plomeria_12"/>
      <sheetName val="Primer_nivel12"/>
      <sheetName val="Segundo_nivel12"/>
      <sheetName val="Tercer_Nivel12"/>
      <sheetName val="Cuarto_Nivel12"/>
      <sheetName val="Total_4_Niveles12"/>
      <sheetName val="Resumen_para_Microsoft_Projec12"/>
      <sheetName val="Suposic__Vta_ETAPA_A_con_sola12"/>
      <sheetName val="Supc__Vta_ETAPA_A_&amp;_B__c-_sol12"/>
      <sheetName val="Supc__Vta_tres_etapas_c-solar12"/>
      <sheetName val="Evaluacion_Mat__por_intercamb12"/>
      <sheetName val="M_O_12"/>
      <sheetName val="PRE_Desvio_Alcant___Potable12"/>
      <sheetName val="Análisis_de_Precios12"/>
      <sheetName val="MATERIALES_LISTADO6"/>
      <sheetName val="Cotz_6"/>
      <sheetName val="Mano_de_Obra6"/>
      <sheetName val="PH_ANAL__S-A6"/>
      <sheetName val="PH_ANAL__C-A6"/>
      <sheetName val="Analisis_Unit__6"/>
      <sheetName val="anal_term6"/>
      <sheetName val="Anal__horm_6"/>
      <sheetName val="PU-Elect_6"/>
      <sheetName val="Ana-Sanit_6"/>
      <sheetName val="Pu-Sanit_6"/>
      <sheetName val="presup_2"/>
      <sheetName val="Resumen_Precio_Equipos2"/>
      <sheetName val="o_m__y_salarios2"/>
      <sheetName val="ANALISIS_STO_DGO2"/>
      <sheetName val="Análisis"/>
      <sheetName val="Cargas_Sociales14"/>
      <sheetName val="cuantias_qq14"/>
      <sheetName val="Cant__capabeg_rell14"/>
      <sheetName val="cant_de_ventanas_y_puertas14"/>
      <sheetName val="cant_Dimensiones_losas14"/>
      <sheetName val="cant_hormigon_armado14"/>
      <sheetName val="Base_de_datos_Res__Nicole_I14"/>
      <sheetName val="Insumos_materiales14"/>
      <sheetName val="Costos_Mano_de_Obra14"/>
      <sheetName val="Elaborac__Product_todo_costo14"/>
      <sheetName val="Tabla_Insumos_materiales14"/>
      <sheetName val="Tabla_Costos_Mano_de_Obra14"/>
      <sheetName val="Tabla_Elabor__Product_todo_co14"/>
      <sheetName val="Ana__Horm_mexc_mort14"/>
      <sheetName val="Ana__blocks_y_termin_14"/>
      <sheetName val="Ana__pint__y_mas_14"/>
      <sheetName val="Plomeria_14"/>
      <sheetName val="Primer_nivel14"/>
      <sheetName val="Segundo_nivel14"/>
      <sheetName val="Tercer_Nivel14"/>
      <sheetName val="Cuarto_Nivel14"/>
      <sheetName val="Total_4_Niveles14"/>
      <sheetName val="Resumen_para_Microsoft_Projec14"/>
      <sheetName val="Suposic__Vta_ETAPA_A_con_sola14"/>
      <sheetName val="Supc__Vta_ETAPA_A_&amp;_B__c-_sol14"/>
      <sheetName val="Supc__Vta_tres_etapas_c-solar14"/>
      <sheetName val="Evaluacion_Mat__por_intercamb14"/>
      <sheetName val="M_O_14"/>
      <sheetName val="PRE_Desvio_Alcant___Potable14"/>
      <sheetName val="Análisis_de_Precios14"/>
      <sheetName val="MATERIALES_LISTADO8"/>
      <sheetName val="Cotz_8"/>
      <sheetName val="Mano_de_Obra8"/>
      <sheetName val="PH_ANAL__S-A8"/>
      <sheetName val="PH_ANAL__C-A8"/>
      <sheetName val="Analisis_Unit__8"/>
      <sheetName val="anal_term8"/>
      <sheetName val="Anal__horm_8"/>
      <sheetName val="PU-Elect_8"/>
      <sheetName val="Ana-Sanit_8"/>
      <sheetName val="Pu-Sanit_8"/>
      <sheetName val="presup_4"/>
      <sheetName val="Resumen_Precio_Equipos4"/>
      <sheetName val="o_m__y_salarios4"/>
      <sheetName val="ANALISIS_STO_DGO4"/>
      <sheetName val="Grupo_V"/>
      <sheetName val="Cargas_Sociales15"/>
      <sheetName val="cuantias_qq15"/>
      <sheetName val="Cant__capabeg_rell15"/>
      <sheetName val="cant_de_ventanas_y_puertas15"/>
      <sheetName val="cant_Dimensiones_losas15"/>
      <sheetName val="cant_hormigon_armado15"/>
      <sheetName val="Base_de_datos_Res__Nicole_I15"/>
      <sheetName val="Insumos_materiales15"/>
      <sheetName val="Costos_Mano_de_Obra15"/>
      <sheetName val="Elaborac__Product_todo_costo15"/>
      <sheetName val="Tabla_Insumos_materiales15"/>
      <sheetName val="Tabla_Costos_Mano_de_Obra15"/>
      <sheetName val="Tabla_Elabor__Product_todo_co15"/>
      <sheetName val="Ana__Horm_mexc_mort15"/>
      <sheetName val="Ana__blocks_y_termin_15"/>
      <sheetName val="Ana__pint__y_mas_15"/>
      <sheetName val="Plomeria_15"/>
      <sheetName val="Primer_nivel15"/>
      <sheetName val="Segundo_nivel15"/>
      <sheetName val="Tercer_Nivel15"/>
      <sheetName val="Cuarto_Nivel15"/>
      <sheetName val="Total_4_Niveles15"/>
      <sheetName val="Resumen_para_Microsoft_Projec15"/>
      <sheetName val="Suposic__Vta_ETAPA_A_con_sola15"/>
      <sheetName val="Supc__Vta_ETAPA_A_&amp;_B__c-_sol15"/>
      <sheetName val="Supc__Vta_tres_etapas_c-solar15"/>
      <sheetName val="Evaluacion_Mat__por_intercamb15"/>
      <sheetName val="M_O_15"/>
      <sheetName val="PRE_Desvio_Alcant___Potable15"/>
      <sheetName val="Análisis_de_Precios15"/>
      <sheetName val="MATERIALES_LISTADO9"/>
      <sheetName val="Cotz_9"/>
      <sheetName val="Mano_de_Obra9"/>
      <sheetName val="PH_ANAL__S-A9"/>
      <sheetName val="PH_ANAL__C-A9"/>
      <sheetName val="Analisis_Unit__9"/>
      <sheetName val="anal_term9"/>
      <sheetName val="Anal__horm_9"/>
      <sheetName val="PU-Elect_9"/>
      <sheetName val="Ana-Sanit_9"/>
      <sheetName val="Pu-Sanit_9"/>
      <sheetName val="presup_5"/>
      <sheetName val="Resumen_Precio_Equipos5"/>
      <sheetName val="o_m__y_salarios5"/>
      <sheetName val="ANALISIS_STO_DGO5"/>
      <sheetName val="Grupo_V1"/>
      <sheetName val="Cargas_Sociales27"/>
      <sheetName val="cuantias_qq27"/>
      <sheetName val="Cant__capabeg_rell27"/>
      <sheetName val="cant_de_ventanas_y_puertas27"/>
      <sheetName val="cant_Dimensiones_losas27"/>
      <sheetName val="cant_hormigon_armado27"/>
      <sheetName val="Base_de_datos_Res__Nicole_I27"/>
      <sheetName val="Insumos_materiales27"/>
      <sheetName val="Costos_Mano_de_Obra27"/>
      <sheetName val="Elaborac__Product_todo_costo27"/>
      <sheetName val="Tabla_Insumos_materiales27"/>
      <sheetName val="Tabla_Costos_Mano_de_Obra27"/>
      <sheetName val="Tabla_Elabor__Product_todo_co27"/>
      <sheetName val="Ana__Horm_mexc_mort27"/>
      <sheetName val="Ana__blocks_y_termin_27"/>
      <sheetName val="Ana__pint__y_mas_27"/>
      <sheetName val="Plomeria_27"/>
      <sheetName val="Primer_nivel27"/>
      <sheetName val="Segundo_nivel27"/>
      <sheetName val="Tercer_Nivel27"/>
      <sheetName val="Cuarto_Nivel27"/>
      <sheetName val="Total_4_Niveles27"/>
      <sheetName val="Resumen_para_Microsoft_Projec27"/>
      <sheetName val="Suposic__Vta_ETAPA_A_con_sola27"/>
      <sheetName val="Supc__Vta_ETAPA_A_&amp;_B__c-_sol27"/>
      <sheetName val="Supc__Vta_tres_etapas_c-solar27"/>
      <sheetName val="Evaluacion_Mat__por_intercamb27"/>
      <sheetName val="M_O_27"/>
      <sheetName val="PRE_Desvio_Alcant___Potable27"/>
      <sheetName val="Análisis_de_Precios27"/>
      <sheetName val="MATERIALES_LISTADO21"/>
      <sheetName val="Cotz_21"/>
      <sheetName val="Mano_de_Obra20"/>
      <sheetName val="PH_ANAL__S-A20"/>
      <sheetName val="PH_ANAL__C-A20"/>
      <sheetName val="Analisis_Unit__20"/>
      <sheetName val="anal_term20"/>
      <sheetName val="Anal__horm_20"/>
      <sheetName val="PU-Elect_20"/>
      <sheetName val="Ana-Sanit_20"/>
      <sheetName val="Pu-Sanit_20"/>
      <sheetName val="presup_20"/>
      <sheetName val="Resumen_Precio_Equipos20"/>
      <sheetName val="o_m__y_salarios20"/>
      <sheetName val="ANALISIS_STO_DGO20"/>
      <sheetName val="Cargas_Sociales26"/>
      <sheetName val="cuantias_qq26"/>
      <sheetName val="Cant__capabeg_rell26"/>
      <sheetName val="cant_de_ventanas_y_puertas26"/>
      <sheetName val="cant_Dimensiones_losas26"/>
      <sheetName val="cant_hormigon_armado26"/>
      <sheetName val="Base_de_datos_Res__Nicole_I26"/>
      <sheetName val="Insumos_materiales26"/>
      <sheetName val="Costos_Mano_de_Obra26"/>
      <sheetName val="Elaborac__Product_todo_costo26"/>
      <sheetName val="Tabla_Insumos_materiales26"/>
      <sheetName val="Tabla_Costos_Mano_de_Obra26"/>
      <sheetName val="Tabla_Elabor__Product_todo_co26"/>
      <sheetName val="Ana__Horm_mexc_mort26"/>
      <sheetName val="Ana__blocks_y_termin_26"/>
      <sheetName val="Ana__pint__y_mas_26"/>
      <sheetName val="Plomeria_26"/>
      <sheetName val="Primer_nivel26"/>
      <sheetName val="Segundo_nivel26"/>
      <sheetName val="Tercer_Nivel26"/>
      <sheetName val="Cuarto_Nivel26"/>
      <sheetName val="Total_4_Niveles26"/>
      <sheetName val="Resumen_para_Microsoft_Projec26"/>
      <sheetName val="Suposic__Vta_ETAPA_A_con_sola26"/>
      <sheetName val="Supc__Vta_ETAPA_A_&amp;_B__c-_sol26"/>
      <sheetName val="Supc__Vta_tres_etapas_c-solar26"/>
      <sheetName val="Evaluacion_Mat__por_intercamb26"/>
      <sheetName val="M_O_26"/>
      <sheetName val="PRE_Desvio_Alcant___Potable26"/>
      <sheetName val="Análisis_de_Precios26"/>
      <sheetName val="MATERIALES_LISTADO20"/>
      <sheetName val="Cotz_20"/>
      <sheetName val="Cargas_Sociales25"/>
      <sheetName val="cuantias_qq25"/>
      <sheetName val="Cant__capabeg_rell25"/>
      <sheetName val="cant_de_ventanas_y_puertas25"/>
      <sheetName val="cant_Dimensiones_losas25"/>
      <sheetName val="cant_hormigon_armado25"/>
      <sheetName val="Base_de_datos_Res__Nicole_I25"/>
      <sheetName val="Insumos_materiales25"/>
      <sheetName val="Costos_Mano_de_Obra25"/>
      <sheetName val="Elaborac__Product_todo_costo25"/>
      <sheetName val="Tabla_Insumos_materiales25"/>
      <sheetName val="Tabla_Costos_Mano_de_Obra25"/>
      <sheetName val="Tabla_Elabor__Product_todo_co25"/>
      <sheetName val="Ana__Horm_mexc_mort25"/>
      <sheetName val="Ana__blocks_y_termin_25"/>
      <sheetName val="Ana__pint__y_mas_25"/>
      <sheetName val="Plomeria_25"/>
      <sheetName val="Primer_nivel25"/>
      <sheetName val="Segundo_nivel25"/>
      <sheetName val="Tercer_Nivel25"/>
      <sheetName val="Cuarto_Nivel25"/>
      <sheetName val="Total_4_Niveles25"/>
      <sheetName val="Resumen_para_Microsoft_Projec25"/>
      <sheetName val="Suposic__Vta_ETAPA_A_con_sola25"/>
      <sheetName val="Supc__Vta_ETAPA_A_&amp;_B__c-_sol25"/>
      <sheetName val="Supc__Vta_tres_etapas_c-solar25"/>
      <sheetName val="Evaluacion_Mat__por_intercamb25"/>
      <sheetName val="M_O_25"/>
      <sheetName val="PRE_Desvio_Alcant___Potable25"/>
      <sheetName val="Análisis_de_Precios25"/>
      <sheetName val="MATERIALES_LISTADO19"/>
      <sheetName val="Cotz_19"/>
      <sheetName val="Mano_de_Obra19"/>
      <sheetName val="PH_ANAL__S-A19"/>
      <sheetName val="PH_ANAL__C-A19"/>
      <sheetName val="Analisis_Unit__19"/>
      <sheetName val="anal_term19"/>
      <sheetName val="Anal__horm_19"/>
      <sheetName val="PU-Elect_19"/>
      <sheetName val="Ana-Sanit_19"/>
      <sheetName val="Pu-Sanit_19"/>
      <sheetName val="presup_19"/>
      <sheetName val="Resumen_Precio_Equipos19"/>
      <sheetName val="o_m__y_salarios19"/>
      <sheetName val="ANALISIS_STO_DGO19"/>
      <sheetName val="presup_7"/>
      <sheetName val="Resumen_Precio_Equipos7"/>
      <sheetName val="o_m__y_salarios7"/>
      <sheetName val="ANALISIS_STO_DGO7"/>
      <sheetName val="presup_6"/>
      <sheetName val="Resumen_Precio_Equipos6"/>
      <sheetName val="o_m__y_salarios6"/>
      <sheetName val="ANALISIS_STO_DGO6"/>
      <sheetName val="Cargas_Sociales19"/>
      <sheetName val="cuantias_qq19"/>
      <sheetName val="Cant__capabeg_rell19"/>
      <sheetName val="cant_de_ventanas_y_puertas19"/>
      <sheetName val="cant_Dimensiones_losas19"/>
      <sheetName val="cant_hormigon_armado19"/>
      <sheetName val="Base_de_datos_Res__Nicole_I19"/>
      <sheetName val="Insumos_materiales19"/>
      <sheetName val="Costos_Mano_de_Obra19"/>
      <sheetName val="Elaborac__Product_todo_costo19"/>
      <sheetName val="Tabla_Insumos_materiales19"/>
      <sheetName val="Tabla_Costos_Mano_de_Obra19"/>
      <sheetName val="Tabla_Elabor__Product_todo_co19"/>
      <sheetName val="Ana__Horm_mexc_mort19"/>
      <sheetName val="Ana__blocks_y_termin_19"/>
      <sheetName val="Ana__pint__y_mas_19"/>
      <sheetName val="Plomeria_19"/>
      <sheetName val="Primer_nivel19"/>
      <sheetName val="Segundo_nivel19"/>
      <sheetName val="Tercer_Nivel19"/>
      <sheetName val="Cuarto_Nivel19"/>
      <sheetName val="Total_4_Niveles19"/>
      <sheetName val="Resumen_para_Microsoft_Projec19"/>
      <sheetName val="Suposic__Vta_ETAPA_A_con_sola19"/>
      <sheetName val="Supc__Vta_ETAPA_A_&amp;_B__c-_sol19"/>
      <sheetName val="Supc__Vta_tres_etapas_c-solar19"/>
      <sheetName val="Evaluacion_Mat__por_intercamb19"/>
      <sheetName val="M_O_19"/>
      <sheetName val="PRE_Desvio_Alcant___Potable19"/>
      <sheetName val="Análisis_de_Precios19"/>
      <sheetName val="MATERIALES_LISTADO13"/>
      <sheetName val="Cotz_13"/>
      <sheetName val="Mano_de_Obra13"/>
      <sheetName val="PH_ANAL__S-A13"/>
      <sheetName val="PH_ANAL__C-A13"/>
      <sheetName val="Analisis_Unit__13"/>
      <sheetName val="anal_term13"/>
      <sheetName val="Anal__horm_13"/>
      <sheetName val="PU-Elect_13"/>
      <sheetName val="Ana-Sanit_13"/>
      <sheetName val="Pu-Sanit_13"/>
      <sheetName val="presup_13"/>
      <sheetName val="Resumen_Precio_Equipos13"/>
      <sheetName val="o_m__y_salarios13"/>
      <sheetName val="ANALISIS_STO_DGO13"/>
      <sheetName val="capilla"/>
      <sheetName val="ANA"/>
      <sheetName val="PRE"/>
      <sheetName val="insumo"/>
      <sheetName val="mezcla"/>
      <sheetName val="presup_8"/>
      <sheetName val="Resumen_Precio_Equipos8"/>
      <sheetName val="o_m__y_salarios8"/>
      <sheetName val="ANALISIS_STO_DGO8"/>
      <sheetName val="Cargas_Sociales16"/>
      <sheetName val="cuantias_qq16"/>
      <sheetName val="Cant__capabeg_rell16"/>
      <sheetName val="cant_de_ventanas_y_puertas16"/>
      <sheetName val="cant_Dimensiones_losas16"/>
      <sheetName val="cant_hormigon_armado16"/>
      <sheetName val="Base_de_datos_Res__Nicole_I16"/>
      <sheetName val="Insumos_materiales16"/>
      <sheetName val="Costos_Mano_de_Obra16"/>
      <sheetName val="Elaborac__Product_todo_costo16"/>
      <sheetName val="Tabla_Insumos_materiales16"/>
      <sheetName val="Tabla_Costos_Mano_de_Obra16"/>
      <sheetName val="Tabla_Elabor__Product_todo_co16"/>
      <sheetName val="Ana__Horm_mexc_mort16"/>
      <sheetName val="Ana__blocks_y_termin_16"/>
      <sheetName val="Ana__pint__y_mas_16"/>
      <sheetName val="Plomeria_16"/>
      <sheetName val="Primer_nivel16"/>
      <sheetName val="Segundo_nivel16"/>
      <sheetName val="Tercer_Nivel16"/>
      <sheetName val="Cuarto_Nivel16"/>
      <sheetName val="Total_4_Niveles16"/>
      <sheetName val="Resumen_para_Microsoft_Projec16"/>
      <sheetName val="Suposic__Vta_ETAPA_A_con_sola16"/>
      <sheetName val="Supc__Vta_ETAPA_A_&amp;_B__c-_sol16"/>
      <sheetName val="Supc__Vta_tres_etapas_c-solar16"/>
      <sheetName val="Evaluacion_Mat__por_intercamb16"/>
      <sheetName val="M_O_16"/>
      <sheetName val="PRE_Desvio_Alcant___Potable16"/>
      <sheetName val="Análisis_de_Precios16"/>
      <sheetName val="MATERIALES_LISTADO10"/>
      <sheetName val="Cotz_10"/>
      <sheetName val="Mano_de_Obra10"/>
      <sheetName val="PH_ANAL__S-A10"/>
      <sheetName val="PH_ANAL__C-A10"/>
      <sheetName val="Analisis_Unit__10"/>
      <sheetName val="anal_term10"/>
      <sheetName val="Anal__horm_10"/>
      <sheetName val="PU-Elect_10"/>
      <sheetName val="Ana-Sanit_10"/>
      <sheetName val="Pu-Sanit_10"/>
      <sheetName val="presup_10"/>
      <sheetName val="Resumen_Precio_Equipos10"/>
      <sheetName val="o_m__y_salarios10"/>
      <sheetName val="ANALISIS_STO_DGO10"/>
      <sheetName val="presup_9"/>
      <sheetName val="Resumen_Precio_Equipos9"/>
      <sheetName val="o_m__y_salarios9"/>
      <sheetName val="ANALISIS_STO_DGO9"/>
      <sheetName val="Cargas_Sociales18"/>
      <sheetName val="cuantias_qq18"/>
      <sheetName val="Cant__capabeg_rell18"/>
      <sheetName val="cant_de_ventanas_y_puertas18"/>
      <sheetName val="cant_Dimensiones_losas18"/>
      <sheetName val="cant_hormigon_armado18"/>
      <sheetName val="Base_de_datos_Res__Nicole_I18"/>
      <sheetName val="Insumos_materiales18"/>
      <sheetName val="Costos_Mano_de_Obra18"/>
      <sheetName val="Elaborac__Product_todo_costo18"/>
      <sheetName val="Tabla_Insumos_materiales18"/>
      <sheetName val="Tabla_Costos_Mano_de_Obra18"/>
      <sheetName val="Tabla_Elabor__Product_todo_co18"/>
      <sheetName val="Ana__Horm_mexc_mort18"/>
      <sheetName val="Ana__blocks_y_termin_18"/>
      <sheetName val="Ana__pint__y_mas_18"/>
      <sheetName val="Plomeria_18"/>
      <sheetName val="Primer_nivel18"/>
      <sheetName val="Segundo_nivel18"/>
      <sheetName val="Tercer_Nivel18"/>
      <sheetName val="Cuarto_Nivel18"/>
      <sheetName val="Total_4_Niveles18"/>
      <sheetName val="Resumen_para_Microsoft_Projec18"/>
      <sheetName val="Suposic__Vta_ETAPA_A_con_sola18"/>
      <sheetName val="Supc__Vta_ETAPA_A_&amp;_B__c-_sol18"/>
      <sheetName val="Supc__Vta_tres_etapas_c-solar18"/>
      <sheetName val="Evaluacion_Mat__por_intercamb18"/>
      <sheetName val="M_O_18"/>
      <sheetName val="PRE_Desvio_Alcant___Potable18"/>
      <sheetName val="Análisis_de_Precios18"/>
      <sheetName val="MATERIALES_LISTADO12"/>
      <sheetName val="Cotz_12"/>
      <sheetName val="Mano_de_Obra12"/>
      <sheetName val="PH_ANAL__S-A12"/>
      <sheetName val="PH_ANAL__C-A12"/>
      <sheetName val="Analisis_Unit__12"/>
      <sheetName val="anal_term12"/>
      <sheetName val="Anal__horm_12"/>
      <sheetName val="PU-Elect_12"/>
      <sheetName val="Ana-Sanit_12"/>
      <sheetName val="Pu-Sanit_12"/>
      <sheetName val="presup_12"/>
      <sheetName val="Resumen_Precio_Equipos12"/>
      <sheetName val="o_m__y_salarios12"/>
      <sheetName val="ANALISIS_STO_DGO12"/>
      <sheetName val="Cargas_Sociales17"/>
      <sheetName val="cuantias_qq17"/>
      <sheetName val="Cant__capabeg_rell17"/>
      <sheetName val="cant_de_ventanas_y_puertas17"/>
      <sheetName val="cant_Dimensiones_losas17"/>
      <sheetName val="cant_hormigon_armado17"/>
      <sheetName val="Base_de_datos_Res__Nicole_I17"/>
      <sheetName val="Insumos_materiales17"/>
      <sheetName val="Costos_Mano_de_Obra17"/>
      <sheetName val="Elaborac__Product_todo_costo17"/>
      <sheetName val="Tabla_Insumos_materiales17"/>
      <sheetName val="Tabla_Costos_Mano_de_Obra17"/>
      <sheetName val="Tabla_Elabor__Product_todo_co17"/>
      <sheetName val="Ana__Horm_mexc_mort17"/>
      <sheetName val="Ana__blocks_y_termin_17"/>
      <sheetName val="Ana__pint__y_mas_17"/>
      <sheetName val="Plomeria_17"/>
      <sheetName val="Primer_nivel17"/>
      <sheetName val="Segundo_nivel17"/>
      <sheetName val="Tercer_Nivel17"/>
      <sheetName val="Cuarto_Nivel17"/>
      <sheetName val="Total_4_Niveles17"/>
      <sheetName val="Resumen_para_Microsoft_Projec17"/>
      <sheetName val="Suposic__Vta_ETAPA_A_con_sola17"/>
      <sheetName val="Supc__Vta_ETAPA_A_&amp;_B__c-_sol17"/>
      <sheetName val="Supc__Vta_tres_etapas_c-solar17"/>
      <sheetName val="Evaluacion_Mat__por_intercamb17"/>
      <sheetName val="M_O_17"/>
      <sheetName val="PRE_Desvio_Alcant___Potable17"/>
      <sheetName val="Análisis_de_Precios17"/>
      <sheetName val="MATERIALES_LISTADO11"/>
      <sheetName val="Cotz_11"/>
      <sheetName val="Mano_de_Obra11"/>
      <sheetName val="PH_ANAL__S-A11"/>
      <sheetName val="PH_ANAL__C-A11"/>
      <sheetName val="Analisis_Unit__11"/>
      <sheetName val="anal_term11"/>
      <sheetName val="Anal__horm_11"/>
      <sheetName val="PU-Elect_11"/>
      <sheetName val="Ana-Sanit_11"/>
      <sheetName val="Pu-Sanit_11"/>
      <sheetName val="presup_11"/>
      <sheetName val="Resumen_Precio_Equipos11"/>
      <sheetName val="o_m__y_salarios11"/>
      <sheetName val="ANALISIS_STO_DGO11"/>
      <sheetName val="Cargas_Sociales20"/>
      <sheetName val="cuantias_qq20"/>
      <sheetName val="Cant__capabeg_rell20"/>
      <sheetName val="cant_de_ventanas_y_puertas20"/>
      <sheetName val="cant_Dimensiones_losas20"/>
      <sheetName val="cant_hormigon_armado20"/>
      <sheetName val="Base_de_datos_Res__Nicole_I20"/>
      <sheetName val="Insumos_materiales20"/>
      <sheetName val="Costos_Mano_de_Obra20"/>
      <sheetName val="Elaborac__Product_todo_costo20"/>
      <sheetName val="Tabla_Insumos_materiales20"/>
      <sheetName val="Tabla_Costos_Mano_de_Obra20"/>
      <sheetName val="Tabla_Elabor__Product_todo_co20"/>
      <sheetName val="Ana__Horm_mexc_mort20"/>
      <sheetName val="Ana__blocks_y_termin_20"/>
      <sheetName val="Ana__pint__y_mas_20"/>
      <sheetName val="Plomeria_20"/>
      <sheetName val="Primer_nivel20"/>
      <sheetName val="Segundo_nivel20"/>
      <sheetName val="Tercer_Nivel20"/>
      <sheetName val="Cuarto_Nivel20"/>
      <sheetName val="Total_4_Niveles20"/>
      <sheetName val="Resumen_para_Microsoft_Projec20"/>
      <sheetName val="Suposic__Vta_ETAPA_A_con_sola20"/>
      <sheetName val="Supc__Vta_ETAPA_A_&amp;_B__c-_sol20"/>
      <sheetName val="Supc__Vta_tres_etapas_c-solar20"/>
      <sheetName val="Evaluacion_Mat__por_intercamb20"/>
      <sheetName val="M_O_20"/>
      <sheetName val="PRE_Desvio_Alcant___Potable20"/>
      <sheetName val="Análisis_de_Precios20"/>
      <sheetName val="MATERIALES_LISTADO14"/>
      <sheetName val="Cotz_14"/>
      <sheetName val="Mano_de_Obra14"/>
      <sheetName val="PH_ANAL__S-A14"/>
      <sheetName val="PH_ANAL__C-A14"/>
      <sheetName val="Analisis_Unit__14"/>
      <sheetName val="anal_term14"/>
      <sheetName val="Anal__horm_14"/>
      <sheetName val="PU-Elect_14"/>
      <sheetName val="Ana-Sanit_14"/>
      <sheetName val="Pu-Sanit_14"/>
      <sheetName val="presup_14"/>
      <sheetName val="Resumen_Precio_Equipos14"/>
      <sheetName val="o_m__y_salarios14"/>
      <sheetName val="ANALISIS_STO_DGO14"/>
      <sheetName val="Cargas_Sociales21"/>
      <sheetName val="cuantias_qq21"/>
      <sheetName val="Cant__capabeg_rell21"/>
      <sheetName val="cant_de_ventanas_y_puertas21"/>
      <sheetName val="cant_Dimensiones_losas21"/>
      <sheetName val="cant_hormigon_armado21"/>
      <sheetName val="Base_de_datos_Res__Nicole_I21"/>
      <sheetName val="Insumos_materiales21"/>
      <sheetName val="Costos_Mano_de_Obra21"/>
      <sheetName val="Elaborac__Product_todo_costo21"/>
      <sheetName val="Tabla_Insumos_materiales21"/>
      <sheetName val="Tabla_Costos_Mano_de_Obra21"/>
      <sheetName val="Tabla_Elabor__Product_todo_co21"/>
      <sheetName val="Ana__Horm_mexc_mort21"/>
      <sheetName val="Ana__blocks_y_termin_21"/>
      <sheetName val="Ana__pint__y_mas_21"/>
      <sheetName val="Plomeria_21"/>
      <sheetName val="Primer_nivel21"/>
      <sheetName val="Segundo_nivel21"/>
      <sheetName val="Tercer_Nivel21"/>
      <sheetName val="Cuarto_Nivel21"/>
      <sheetName val="Total_4_Niveles21"/>
      <sheetName val="Resumen_para_Microsoft_Projec21"/>
      <sheetName val="Suposic__Vta_ETAPA_A_con_sola21"/>
      <sheetName val="Supc__Vta_ETAPA_A_&amp;_B__c-_sol21"/>
      <sheetName val="Supc__Vta_tres_etapas_c-solar21"/>
      <sheetName val="Evaluacion_Mat__por_intercamb21"/>
      <sheetName val="M_O_21"/>
      <sheetName val="PRE_Desvio_Alcant___Potable21"/>
      <sheetName val="Análisis_de_Precios21"/>
      <sheetName val="MATERIALES_LISTADO15"/>
      <sheetName val="Cotz_15"/>
      <sheetName val="Mano_de_Obra15"/>
      <sheetName val="PH_ANAL__S-A15"/>
      <sheetName val="PH_ANAL__C-A15"/>
      <sheetName val="Analisis_Unit__15"/>
      <sheetName val="anal_term15"/>
      <sheetName val="Anal__horm_15"/>
      <sheetName val="PU-Elect_15"/>
      <sheetName val="Ana-Sanit_15"/>
      <sheetName val="Pu-Sanit_15"/>
      <sheetName val="presup_15"/>
      <sheetName val="Resumen_Precio_Equipos15"/>
      <sheetName val="o_m__y_salarios15"/>
      <sheetName val="ANALISIS_STO_DGO15"/>
      <sheetName val="Cargas_Sociales22"/>
      <sheetName val="cuantias_qq22"/>
      <sheetName val="Cant__capabeg_rell22"/>
      <sheetName val="cant_de_ventanas_y_puertas22"/>
      <sheetName val="cant_Dimensiones_losas22"/>
      <sheetName val="cant_hormigon_armado22"/>
      <sheetName val="Base_de_datos_Res__Nicole_I22"/>
      <sheetName val="Insumos_materiales22"/>
      <sheetName val="Costos_Mano_de_Obra22"/>
      <sheetName val="Elaborac__Product_todo_costo22"/>
      <sheetName val="Tabla_Insumos_materiales22"/>
      <sheetName val="Tabla_Costos_Mano_de_Obra22"/>
      <sheetName val="Tabla_Elabor__Product_todo_co22"/>
      <sheetName val="Ana__Horm_mexc_mort22"/>
      <sheetName val="Ana__blocks_y_termin_22"/>
      <sheetName val="Ana__pint__y_mas_22"/>
      <sheetName val="Plomeria_22"/>
      <sheetName val="Primer_nivel22"/>
      <sheetName val="Segundo_nivel22"/>
      <sheetName val="Tercer_Nivel22"/>
      <sheetName val="Cuarto_Nivel22"/>
      <sheetName val="Total_4_Niveles22"/>
      <sheetName val="Resumen_para_Microsoft_Projec22"/>
      <sheetName val="Suposic__Vta_ETAPA_A_con_sola22"/>
      <sheetName val="Supc__Vta_ETAPA_A_&amp;_B__c-_sol22"/>
      <sheetName val="Supc__Vta_tres_etapas_c-solar22"/>
      <sheetName val="Evaluacion_Mat__por_intercamb22"/>
      <sheetName val="M_O_22"/>
      <sheetName val="PRE_Desvio_Alcant___Potable22"/>
      <sheetName val="Análisis_de_Precios22"/>
      <sheetName val="MATERIALES_LISTADO16"/>
      <sheetName val="Cotz_16"/>
      <sheetName val="Mano_de_Obra16"/>
      <sheetName val="PH_ANAL__S-A16"/>
      <sheetName val="PH_ANAL__C-A16"/>
      <sheetName val="Analisis_Unit__16"/>
      <sheetName val="anal_term16"/>
      <sheetName val="Anal__horm_16"/>
      <sheetName val="PU-Elect_16"/>
      <sheetName val="Ana-Sanit_16"/>
      <sheetName val="Pu-Sanit_16"/>
      <sheetName val="presup_16"/>
      <sheetName val="Resumen_Precio_Equipos16"/>
      <sheetName val="o_m__y_salarios16"/>
      <sheetName val="ANALISIS_STO_DGO16"/>
      <sheetName val="Cargas_Sociales23"/>
      <sheetName val="cuantias_qq23"/>
      <sheetName val="Cant__capabeg_rell23"/>
      <sheetName val="cant_de_ventanas_y_puertas23"/>
      <sheetName val="cant_Dimensiones_losas23"/>
      <sheetName val="cant_hormigon_armado23"/>
      <sheetName val="Base_de_datos_Res__Nicole_I23"/>
      <sheetName val="Insumos_materiales23"/>
      <sheetName val="Costos_Mano_de_Obra23"/>
      <sheetName val="Elaborac__Product_todo_costo23"/>
      <sheetName val="Tabla_Insumos_materiales23"/>
      <sheetName val="Tabla_Costos_Mano_de_Obra23"/>
      <sheetName val="Tabla_Elabor__Product_todo_co23"/>
      <sheetName val="Ana__Horm_mexc_mort23"/>
      <sheetName val="Ana__blocks_y_termin_23"/>
      <sheetName val="Ana__pint__y_mas_23"/>
      <sheetName val="Plomeria_23"/>
      <sheetName val="Primer_nivel23"/>
      <sheetName val="Segundo_nivel23"/>
      <sheetName val="Tercer_Nivel23"/>
      <sheetName val="Cuarto_Nivel23"/>
      <sheetName val="Total_4_Niveles23"/>
      <sheetName val="Resumen_para_Microsoft_Projec23"/>
      <sheetName val="Suposic__Vta_ETAPA_A_con_sola23"/>
      <sheetName val="Supc__Vta_ETAPA_A_&amp;_B__c-_sol23"/>
      <sheetName val="Supc__Vta_tres_etapas_c-solar23"/>
      <sheetName val="Evaluacion_Mat__por_intercamb23"/>
      <sheetName val="M_O_23"/>
      <sheetName val="PRE_Desvio_Alcant___Potable23"/>
      <sheetName val="Análisis_de_Precios23"/>
      <sheetName val="MATERIALES_LISTADO17"/>
      <sheetName val="Cotz_17"/>
      <sheetName val="Mano_de_Obra17"/>
      <sheetName val="PH_ANAL__S-A17"/>
      <sheetName val="PH_ANAL__C-A17"/>
      <sheetName val="Analisis_Unit__17"/>
      <sheetName val="anal_term17"/>
      <sheetName val="Anal__horm_17"/>
      <sheetName val="PU-Elect_17"/>
      <sheetName val="Ana-Sanit_17"/>
      <sheetName val="Pu-Sanit_17"/>
      <sheetName val="presup_17"/>
      <sheetName val="Resumen_Precio_Equipos17"/>
      <sheetName val="o_m__y_salarios17"/>
      <sheetName val="ANALISIS_STO_DGO17"/>
      <sheetName val="Cargas_Sociales24"/>
      <sheetName val="cuantias_qq24"/>
      <sheetName val="Cant__capabeg_rell24"/>
      <sheetName val="cant_de_ventanas_y_puertas24"/>
      <sheetName val="cant_Dimensiones_losas24"/>
      <sheetName val="cant_hormigon_armado24"/>
      <sheetName val="Base_de_datos_Res__Nicole_I24"/>
      <sheetName val="Insumos_materiales24"/>
      <sheetName val="Costos_Mano_de_Obra24"/>
      <sheetName val="Elaborac__Product_todo_costo24"/>
      <sheetName val="Tabla_Insumos_materiales24"/>
      <sheetName val="Tabla_Costos_Mano_de_Obra24"/>
      <sheetName val="Tabla_Elabor__Product_todo_co24"/>
      <sheetName val="Ana__Horm_mexc_mort24"/>
      <sheetName val="Ana__blocks_y_termin_24"/>
      <sheetName val="Ana__pint__y_mas_24"/>
      <sheetName val="Plomeria_24"/>
      <sheetName val="Primer_nivel24"/>
      <sheetName val="Segundo_nivel24"/>
      <sheetName val="Tercer_Nivel24"/>
      <sheetName val="Cuarto_Nivel24"/>
      <sheetName val="Total_4_Niveles24"/>
      <sheetName val="Resumen_para_Microsoft_Projec24"/>
      <sheetName val="Suposic__Vta_ETAPA_A_con_sola24"/>
      <sheetName val="Supc__Vta_ETAPA_A_&amp;_B__c-_sol24"/>
      <sheetName val="Supc__Vta_tres_etapas_c-solar24"/>
      <sheetName val="Evaluacion_Mat__por_intercamb24"/>
      <sheetName val="M_O_24"/>
      <sheetName val="PRE_Desvio_Alcant___Potable24"/>
      <sheetName val="Análisis_de_Precios24"/>
      <sheetName val="MATERIALES_LISTADO18"/>
      <sheetName val="Cotz_18"/>
      <sheetName val="Mano_de_Obra18"/>
      <sheetName val="PH_ANAL__S-A18"/>
      <sheetName val="PH_ANAL__C-A18"/>
      <sheetName val="Analisis_Unit__18"/>
      <sheetName val="anal_term18"/>
      <sheetName val="Anal__horm_18"/>
      <sheetName val="PU-Elect_18"/>
      <sheetName val="Ana-Sanit_18"/>
      <sheetName val="Pu-Sanit_18"/>
      <sheetName val="presup_18"/>
      <sheetName val="Resumen_Precio_Equipos18"/>
      <sheetName val="o_m__y_salarios18"/>
      <sheetName val="ANALISIS_STO_DGO18"/>
      <sheetName val="Grupo_V2"/>
    </sheetNames>
    <sheetDataSet>
      <sheetData sheetId="0"/>
      <sheetData sheetId="1"/>
      <sheetData sheetId="2"/>
      <sheetData sheetId="3"/>
      <sheetData sheetId="4"/>
      <sheetData sheetId="5">
        <row r="20">
          <cell r="J20">
            <v>125</v>
          </cell>
        </row>
      </sheetData>
      <sheetData sheetId="6">
        <row r="38">
          <cell r="O38">
            <v>6.5</v>
          </cell>
        </row>
      </sheetData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>
        <row r="20">
          <cell r="J20">
            <v>125</v>
          </cell>
        </row>
      </sheetData>
      <sheetData sheetId="40">
        <row r="20">
          <cell r="J20">
            <v>125</v>
          </cell>
        </row>
      </sheetData>
      <sheetData sheetId="41">
        <row r="20">
          <cell r="J20">
            <v>125</v>
          </cell>
        </row>
      </sheetData>
      <sheetData sheetId="42">
        <row r="20">
          <cell r="J20">
            <v>125</v>
          </cell>
        </row>
      </sheetData>
      <sheetData sheetId="43">
        <row r="20">
          <cell r="J20">
            <v>125</v>
          </cell>
        </row>
      </sheetData>
      <sheetData sheetId="44">
        <row r="20">
          <cell r="J20">
            <v>125</v>
          </cell>
        </row>
      </sheetData>
      <sheetData sheetId="45">
        <row r="20">
          <cell r="J20">
            <v>125</v>
          </cell>
        </row>
      </sheetData>
      <sheetData sheetId="46">
        <row r="20">
          <cell r="J20">
            <v>125</v>
          </cell>
        </row>
      </sheetData>
      <sheetData sheetId="47">
        <row r="20">
          <cell r="J20">
            <v>125</v>
          </cell>
        </row>
      </sheetData>
      <sheetData sheetId="48">
        <row r="20">
          <cell r="J20">
            <v>125</v>
          </cell>
        </row>
      </sheetData>
      <sheetData sheetId="49">
        <row r="20">
          <cell r="J20">
            <v>125</v>
          </cell>
        </row>
      </sheetData>
      <sheetData sheetId="50">
        <row r="20">
          <cell r="J20">
            <v>125</v>
          </cell>
        </row>
      </sheetData>
      <sheetData sheetId="51">
        <row r="20">
          <cell r="J20">
            <v>125</v>
          </cell>
        </row>
      </sheetData>
      <sheetData sheetId="52">
        <row r="20">
          <cell r="J20">
            <v>125</v>
          </cell>
        </row>
      </sheetData>
      <sheetData sheetId="53">
        <row r="20">
          <cell r="J20">
            <v>125</v>
          </cell>
        </row>
      </sheetData>
      <sheetData sheetId="54">
        <row r="38">
          <cell r="O38">
            <v>6.5</v>
          </cell>
        </row>
      </sheetData>
      <sheetData sheetId="55">
        <row r="53">
          <cell r="D53">
            <v>2640.8667724999996</v>
          </cell>
        </row>
      </sheetData>
      <sheetData sheetId="56">
        <row r="53">
          <cell r="D53">
            <v>2640.8667724999996</v>
          </cell>
        </row>
      </sheetData>
      <sheetData sheetId="57">
        <row r="53">
          <cell r="D53">
            <v>2640.8667724999996</v>
          </cell>
        </row>
      </sheetData>
      <sheetData sheetId="58">
        <row r="53">
          <cell r="D53">
            <v>2640.8667724999996</v>
          </cell>
        </row>
      </sheetData>
      <sheetData sheetId="59">
        <row r="53">
          <cell r="D53">
            <v>2640.8667724999996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20">
          <cell r="J20">
            <v>125</v>
          </cell>
        </row>
      </sheetData>
      <sheetData sheetId="70">
        <row r="20">
          <cell r="J20">
            <v>125</v>
          </cell>
        </row>
      </sheetData>
      <sheetData sheetId="71">
        <row r="20">
          <cell r="J20">
            <v>125</v>
          </cell>
        </row>
      </sheetData>
      <sheetData sheetId="72">
        <row r="20">
          <cell r="J20">
            <v>125</v>
          </cell>
        </row>
      </sheetData>
      <sheetData sheetId="73">
        <row r="20">
          <cell r="J20">
            <v>125</v>
          </cell>
        </row>
      </sheetData>
      <sheetData sheetId="74">
        <row r="20">
          <cell r="J20">
            <v>125</v>
          </cell>
        </row>
      </sheetData>
      <sheetData sheetId="75">
        <row r="20">
          <cell r="J20">
            <v>125</v>
          </cell>
        </row>
      </sheetData>
      <sheetData sheetId="76">
        <row r="20">
          <cell r="J20">
            <v>125</v>
          </cell>
        </row>
      </sheetData>
      <sheetData sheetId="77">
        <row r="20">
          <cell r="J20">
            <v>125</v>
          </cell>
        </row>
      </sheetData>
      <sheetData sheetId="78">
        <row r="20">
          <cell r="J20">
            <v>125</v>
          </cell>
        </row>
      </sheetData>
      <sheetData sheetId="79">
        <row r="20">
          <cell r="J20">
            <v>125</v>
          </cell>
        </row>
      </sheetData>
      <sheetData sheetId="80">
        <row r="20">
          <cell r="J20">
            <v>125</v>
          </cell>
        </row>
      </sheetData>
      <sheetData sheetId="81">
        <row r="20">
          <cell r="J20">
            <v>125</v>
          </cell>
        </row>
      </sheetData>
      <sheetData sheetId="82">
        <row r="20">
          <cell r="J20">
            <v>125</v>
          </cell>
        </row>
      </sheetData>
      <sheetData sheetId="83">
        <row r="38">
          <cell r="O38">
            <v>6.5</v>
          </cell>
        </row>
      </sheetData>
      <sheetData sheetId="84">
        <row r="53">
          <cell r="D53">
            <v>2640.8667724999996</v>
          </cell>
        </row>
      </sheetData>
      <sheetData sheetId="85">
        <row r="53">
          <cell r="D53">
            <v>2640.8667724999996</v>
          </cell>
        </row>
      </sheetData>
      <sheetData sheetId="86">
        <row r="53">
          <cell r="D53">
            <v>2640.8667724999996</v>
          </cell>
        </row>
      </sheetData>
      <sheetData sheetId="87">
        <row r="53">
          <cell r="D53">
            <v>2640.8667724999996</v>
          </cell>
        </row>
      </sheetData>
      <sheetData sheetId="88">
        <row r="53">
          <cell r="D53">
            <v>2640.8667724999996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20">
          <cell r="J20">
            <v>125</v>
          </cell>
        </row>
      </sheetData>
      <sheetData sheetId="101">
        <row r="20">
          <cell r="J20">
            <v>125</v>
          </cell>
        </row>
      </sheetData>
      <sheetData sheetId="102">
        <row r="20">
          <cell r="J20">
            <v>125</v>
          </cell>
        </row>
      </sheetData>
      <sheetData sheetId="103">
        <row r="20">
          <cell r="J20">
            <v>125</v>
          </cell>
        </row>
      </sheetData>
      <sheetData sheetId="104">
        <row r="20">
          <cell r="J20">
            <v>125</v>
          </cell>
        </row>
      </sheetData>
      <sheetData sheetId="105">
        <row r="20">
          <cell r="J20">
            <v>125</v>
          </cell>
        </row>
      </sheetData>
      <sheetData sheetId="106">
        <row r="20">
          <cell r="J20">
            <v>125</v>
          </cell>
        </row>
      </sheetData>
      <sheetData sheetId="107">
        <row r="20">
          <cell r="J20">
            <v>125</v>
          </cell>
        </row>
      </sheetData>
      <sheetData sheetId="108">
        <row r="20">
          <cell r="J20">
            <v>125</v>
          </cell>
        </row>
      </sheetData>
      <sheetData sheetId="109">
        <row r="20">
          <cell r="J20">
            <v>125</v>
          </cell>
        </row>
      </sheetData>
      <sheetData sheetId="110">
        <row r="20">
          <cell r="J20">
            <v>125</v>
          </cell>
        </row>
      </sheetData>
      <sheetData sheetId="111">
        <row r="20">
          <cell r="J20">
            <v>125</v>
          </cell>
        </row>
      </sheetData>
      <sheetData sheetId="112">
        <row r="20">
          <cell r="J20">
            <v>125</v>
          </cell>
        </row>
      </sheetData>
      <sheetData sheetId="113">
        <row r="38">
          <cell r="O38">
            <v>6.5</v>
          </cell>
        </row>
      </sheetData>
      <sheetData sheetId="114">
        <row r="53">
          <cell r="D53">
            <v>2640.8667724999996</v>
          </cell>
        </row>
      </sheetData>
      <sheetData sheetId="115">
        <row r="53">
          <cell r="D53">
            <v>2640.8667724999996</v>
          </cell>
        </row>
      </sheetData>
      <sheetData sheetId="116">
        <row r="53">
          <cell r="D53">
            <v>2640.8667724999996</v>
          </cell>
        </row>
      </sheetData>
      <sheetData sheetId="117">
        <row r="53">
          <cell r="D53">
            <v>2640.8667724999996</v>
          </cell>
        </row>
      </sheetData>
      <sheetData sheetId="118">
        <row r="53">
          <cell r="D53">
            <v>2640.8667724999996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20">
          <cell r="J20">
            <v>125</v>
          </cell>
        </row>
      </sheetData>
      <sheetData sheetId="131">
        <row r="20">
          <cell r="J20">
            <v>125</v>
          </cell>
        </row>
      </sheetData>
      <sheetData sheetId="132">
        <row r="20">
          <cell r="J20">
            <v>125</v>
          </cell>
        </row>
      </sheetData>
      <sheetData sheetId="133">
        <row r="20">
          <cell r="J20">
            <v>125</v>
          </cell>
        </row>
      </sheetData>
      <sheetData sheetId="134">
        <row r="20">
          <cell r="J20">
            <v>125</v>
          </cell>
        </row>
      </sheetData>
      <sheetData sheetId="135">
        <row r="20">
          <cell r="J20">
            <v>125</v>
          </cell>
        </row>
      </sheetData>
      <sheetData sheetId="136">
        <row r="20">
          <cell r="J20">
            <v>125</v>
          </cell>
        </row>
      </sheetData>
      <sheetData sheetId="137">
        <row r="20">
          <cell r="J20">
            <v>125</v>
          </cell>
        </row>
      </sheetData>
      <sheetData sheetId="138">
        <row r="20">
          <cell r="J20">
            <v>125</v>
          </cell>
        </row>
      </sheetData>
      <sheetData sheetId="139">
        <row r="20">
          <cell r="J20">
            <v>125</v>
          </cell>
        </row>
      </sheetData>
      <sheetData sheetId="140">
        <row r="20">
          <cell r="J20">
            <v>125</v>
          </cell>
        </row>
      </sheetData>
      <sheetData sheetId="141">
        <row r="20">
          <cell r="J20">
            <v>125</v>
          </cell>
        </row>
      </sheetData>
      <sheetData sheetId="142">
        <row r="20">
          <cell r="J20">
            <v>125</v>
          </cell>
        </row>
      </sheetData>
      <sheetData sheetId="143">
        <row r="38">
          <cell r="O38">
            <v>6.5</v>
          </cell>
        </row>
      </sheetData>
      <sheetData sheetId="144">
        <row r="53">
          <cell r="D53">
            <v>2640.8667724999996</v>
          </cell>
        </row>
      </sheetData>
      <sheetData sheetId="145">
        <row r="53">
          <cell r="D53">
            <v>2640.8667724999996</v>
          </cell>
        </row>
      </sheetData>
      <sheetData sheetId="146">
        <row r="53">
          <cell r="D53">
            <v>2640.8667724999996</v>
          </cell>
        </row>
      </sheetData>
      <sheetData sheetId="147">
        <row r="53">
          <cell r="D53">
            <v>2640.8667724999996</v>
          </cell>
        </row>
      </sheetData>
      <sheetData sheetId="148">
        <row r="53">
          <cell r="D53">
            <v>2640.8667724999996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38">
          <cell r="O38">
            <v>6.5</v>
          </cell>
        </row>
      </sheetData>
      <sheetData sheetId="163"/>
      <sheetData sheetId="164">
        <row r="20">
          <cell r="J20">
            <v>125</v>
          </cell>
        </row>
      </sheetData>
      <sheetData sheetId="165">
        <row r="38">
          <cell r="O38">
            <v>6.5</v>
          </cell>
        </row>
      </sheetData>
      <sheetData sheetId="166">
        <row r="20">
          <cell r="J20">
            <v>125</v>
          </cell>
        </row>
      </sheetData>
      <sheetData sheetId="167">
        <row r="38">
          <cell r="O38">
            <v>6.5</v>
          </cell>
        </row>
      </sheetData>
      <sheetData sheetId="168"/>
      <sheetData sheetId="169">
        <row r="20">
          <cell r="J20">
            <v>125</v>
          </cell>
        </row>
      </sheetData>
      <sheetData sheetId="170">
        <row r="38">
          <cell r="O38">
            <v>6.5</v>
          </cell>
        </row>
      </sheetData>
      <sheetData sheetId="171"/>
      <sheetData sheetId="172">
        <row r="53">
          <cell r="D53">
            <v>2640.8667724999996</v>
          </cell>
        </row>
      </sheetData>
      <sheetData sheetId="173"/>
      <sheetData sheetId="174">
        <row r="20">
          <cell r="J20">
            <v>125</v>
          </cell>
        </row>
      </sheetData>
      <sheetData sheetId="175">
        <row r="38">
          <cell r="O38">
            <v>6.5</v>
          </cell>
        </row>
      </sheetData>
      <sheetData sheetId="176"/>
      <sheetData sheetId="177"/>
      <sheetData sheetId="178"/>
      <sheetData sheetId="179">
        <row r="20">
          <cell r="J20">
            <v>125</v>
          </cell>
        </row>
      </sheetData>
      <sheetData sheetId="180">
        <row r="38">
          <cell r="O38">
            <v>6.5</v>
          </cell>
        </row>
      </sheetData>
      <sheetData sheetId="181"/>
      <sheetData sheetId="182"/>
      <sheetData sheetId="183"/>
      <sheetData sheetId="184">
        <row r="20">
          <cell r="J20">
            <v>125</v>
          </cell>
        </row>
      </sheetData>
      <sheetData sheetId="185">
        <row r="38">
          <cell r="O38">
            <v>6.5</v>
          </cell>
        </row>
      </sheetData>
      <sheetData sheetId="186"/>
      <sheetData sheetId="187"/>
      <sheetData sheetId="188"/>
      <sheetData sheetId="189">
        <row r="20">
          <cell r="J20">
            <v>125</v>
          </cell>
        </row>
      </sheetData>
      <sheetData sheetId="190">
        <row r="38">
          <cell r="O38">
            <v>6.5</v>
          </cell>
        </row>
      </sheetData>
      <sheetData sheetId="191">
        <row r="20">
          <cell r="J20">
            <v>125</v>
          </cell>
        </row>
      </sheetData>
      <sheetData sheetId="192">
        <row r="38">
          <cell r="O38">
            <v>6.5</v>
          </cell>
        </row>
      </sheetData>
      <sheetData sheetId="193"/>
      <sheetData sheetId="194">
        <row r="20">
          <cell r="J20">
            <v>125</v>
          </cell>
        </row>
      </sheetData>
      <sheetData sheetId="195">
        <row r="38">
          <cell r="O38">
            <v>6.5</v>
          </cell>
        </row>
      </sheetData>
      <sheetData sheetId="196">
        <row r="20">
          <cell r="J20">
            <v>125</v>
          </cell>
        </row>
      </sheetData>
      <sheetData sheetId="197">
        <row r="38">
          <cell r="O38">
            <v>6.5</v>
          </cell>
        </row>
      </sheetData>
      <sheetData sheetId="198"/>
      <sheetData sheetId="199">
        <row r="20">
          <cell r="J20">
            <v>125</v>
          </cell>
        </row>
      </sheetData>
      <sheetData sheetId="200">
        <row r="38">
          <cell r="O38">
            <v>6.5</v>
          </cell>
        </row>
      </sheetData>
      <sheetData sheetId="201"/>
      <sheetData sheetId="202">
        <row r="53">
          <cell r="D53">
            <v>2640.8667724999996</v>
          </cell>
        </row>
      </sheetData>
      <sheetData sheetId="203"/>
      <sheetData sheetId="204">
        <row r="20">
          <cell r="J20">
            <v>125</v>
          </cell>
        </row>
      </sheetData>
      <sheetData sheetId="205">
        <row r="38">
          <cell r="O38">
            <v>6.5</v>
          </cell>
        </row>
      </sheetData>
      <sheetData sheetId="206"/>
      <sheetData sheetId="207"/>
      <sheetData sheetId="208"/>
      <sheetData sheetId="209">
        <row r="20">
          <cell r="J20">
            <v>125</v>
          </cell>
        </row>
      </sheetData>
      <sheetData sheetId="210">
        <row r="38">
          <cell r="O38">
            <v>6.5</v>
          </cell>
        </row>
      </sheetData>
      <sheetData sheetId="211"/>
      <sheetData sheetId="212"/>
      <sheetData sheetId="213"/>
      <sheetData sheetId="214"/>
      <sheetData sheetId="215">
        <row r="53">
          <cell r="D53">
            <v>2640.8667724999996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>
        <row r="20">
          <cell r="J20">
            <v>125</v>
          </cell>
        </row>
      </sheetData>
      <sheetData sheetId="250">
        <row r="38">
          <cell r="O38">
            <v>6.5</v>
          </cell>
        </row>
      </sheetData>
      <sheetData sheetId="251">
        <row r="20">
          <cell r="J20">
            <v>125</v>
          </cell>
        </row>
      </sheetData>
      <sheetData sheetId="252">
        <row r="38">
          <cell r="O38">
            <v>6.5</v>
          </cell>
        </row>
      </sheetData>
      <sheetData sheetId="253"/>
      <sheetData sheetId="254"/>
      <sheetData sheetId="255"/>
      <sheetData sheetId="256"/>
      <sheetData sheetId="257">
        <row r="53">
          <cell r="D53">
            <v>2640.8667724999996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0">
          <cell r="J20">
            <v>125</v>
          </cell>
        </row>
      </sheetData>
      <sheetData sheetId="291">
        <row r="38">
          <cell r="O38">
            <v>6.5</v>
          </cell>
        </row>
      </sheetData>
      <sheetData sheetId="292">
        <row r="20">
          <cell r="J20">
            <v>125</v>
          </cell>
        </row>
      </sheetData>
      <sheetData sheetId="293">
        <row r="38">
          <cell r="O38">
            <v>6.5</v>
          </cell>
        </row>
      </sheetData>
      <sheetData sheetId="294"/>
      <sheetData sheetId="295"/>
      <sheetData sheetId="296"/>
      <sheetData sheetId="297"/>
      <sheetData sheetId="298">
        <row r="53">
          <cell r="D53">
            <v>2640.8667724999996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>
        <row r="20">
          <cell r="J20">
            <v>125</v>
          </cell>
        </row>
      </sheetData>
      <sheetData sheetId="332">
        <row r="38">
          <cell r="O38">
            <v>6.5</v>
          </cell>
        </row>
      </sheetData>
      <sheetData sheetId="333">
        <row r="20">
          <cell r="J20">
            <v>125</v>
          </cell>
        </row>
      </sheetData>
      <sheetData sheetId="334">
        <row r="38">
          <cell r="O38">
            <v>6.5</v>
          </cell>
        </row>
      </sheetData>
      <sheetData sheetId="335"/>
      <sheetData sheetId="336"/>
      <sheetData sheetId="337"/>
      <sheetData sheetId="338"/>
      <sheetData sheetId="339">
        <row r="53">
          <cell r="D53">
            <v>2640.8667724999996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>
        <row r="20">
          <cell r="J20">
            <v>125</v>
          </cell>
        </row>
      </sheetData>
      <sheetData sheetId="373">
        <row r="38">
          <cell r="O38">
            <v>6.5</v>
          </cell>
        </row>
      </sheetData>
      <sheetData sheetId="374">
        <row r="20">
          <cell r="J20">
            <v>125</v>
          </cell>
        </row>
      </sheetData>
      <sheetData sheetId="375">
        <row r="38">
          <cell r="O38">
            <v>6.5</v>
          </cell>
        </row>
      </sheetData>
      <sheetData sheetId="376"/>
      <sheetData sheetId="377"/>
      <sheetData sheetId="378"/>
      <sheetData sheetId="379"/>
      <sheetData sheetId="380">
        <row r="53">
          <cell r="D53">
            <v>2640.8667724999996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20">
          <cell r="J20">
            <v>125</v>
          </cell>
        </row>
      </sheetData>
      <sheetData sheetId="414">
        <row r="38">
          <cell r="O38">
            <v>6.5</v>
          </cell>
        </row>
      </sheetData>
      <sheetData sheetId="415">
        <row r="20">
          <cell r="J20">
            <v>125</v>
          </cell>
        </row>
      </sheetData>
      <sheetData sheetId="416">
        <row r="38">
          <cell r="O38">
            <v>6.5</v>
          </cell>
        </row>
      </sheetData>
      <sheetData sheetId="417"/>
      <sheetData sheetId="418"/>
      <sheetData sheetId="419"/>
      <sheetData sheetId="420"/>
      <sheetData sheetId="421">
        <row r="53">
          <cell r="D53">
            <v>2640.8667724999996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>
        <row r="20">
          <cell r="J20">
            <v>125</v>
          </cell>
        </row>
      </sheetData>
      <sheetData sheetId="459">
        <row r="38">
          <cell r="O38">
            <v>6.5</v>
          </cell>
        </row>
      </sheetData>
      <sheetData sheetId="460">
        <row r="20">
          <cell r="J20">
            <v>125</v>
          </cell>
        </row>
      </sheetData>
      <sheetData sheetId="461">
        <row r="38">
          <cell r="O38">
            <v>6.5</v>
          </cell>
        </row>
      </sheetData>
      <sheetData sheetId="462"/>
      <sheetData sheetId="463"/>
      <sheetData sheetId="464"/>
      <sheetData sheetId="465"/>
      <sheetData sheetId="466">
        <row r="53">
          <cell r="D53">
            <v>2640.8667724999996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>
        <row r="20">
          <cell r="J20">
            <v>125</v>
          </cell>
        </row>
      </sheetData>
      <sheetData sheetId="504">
        <row r="38">
          <cell r="O38">
            <v>6.5</v>
          </cell>
        </row>
      </sheetData>
      <sheetData sheetId="505">
        <row r="20">
          <cell r="J20">
            <v>125</v>
          </cell>
        </row>
      </sheetData>
      <sheetData sheetId="506">
        <row r="38">
          <cell r="O38">
            <v>6.5</v>
          </cell>
        </row>
      </sheetData>
      <sheetData sheetId="507"/>
      <sheetData sheetId="508"/>
      <sheetData sheetId="509"/>
      <sheetData sheetId="510"/>
      <sheetData sheetId="511">
        <row r="53">
          <cell r="D53">
            <v>2640.8667724999996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>
        <row r="20">
          <cell r="J20">
            <v>125</v>
          </cell>
        </row>
      </sheetData>
      <sheetData sheetId="549">
        <row r="38">
          <cell r="O38">
            <v>6.5</v>
          </cell>
        </row>
      </sheetData>
      <sheetData sheetId="550">
        <row r="20">
          <cell r="J20">
            <v>125</v>
          </cell>
        </row>
      </sheetData>
      <sheetData sheetId="551">
        <row r="38">
          <cell r="O38">
            <v>6.5</v>
          </cell>
        </row>
      </sheetData>
      <sheetData sheetId="552"/>
      <sheetData sheetId="553"/>
      <sheetData sheetId="554"/>
      <sheetData sheetId="555"/>
      <sheetData sheetId="556">
        <row r="53">
          <cell r="D53">
            <v>2640.8667724999996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 refreshError="1"/>
      <sheetData sheetId="589"/>
      <sheetData sheetId="590"/>
      <sheetData sheetId="591"/>
      <sheetData sheetId="592"/>
      <sheetData sheetId="593"/>
      <sheetData sheetId="594">
        <row r="20">
          <cell r="J20">
            <v>125</v>
          </cell>
        </row>
      </sheetData>
      <sheetData sheetId="595">
        <row r="38">
          <cell r="O38">
            <v>6.5</v>
          </cell>
        </row>
      </sheetData>
      <sheetData sheetId="596">
        <row r="20">
          <cell r="J20">
            <v>125</v>
          </cell>
        </row>
      </sheetData>
      <sheetData sheetId="597">
        <row r="38">
          <cell r="O38">
            <v>6.5</v>
          </cell>
        </row>
      </sheetData>
      <sheetData sheetId="598"/>
      <sheetData sheetId="599"/>
      <sheetData sheetId="600"/>
      <sheetData sheetId="601"/>
      <sheetData sheetId="602">
        <row r="53">
          <cell r="D53">
            <v>2640.8667724999996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20">
          <cell r="J20">
            <v>125</v>
          </cell>
        </row>
      </sheetData>
      <sheetData sheetId="641">
        <row r="38">
          <cell r="O38">
            <v>6.5</v>
          </cell>
        </row>
      </sheetData>
      <sheetData sheetId="642">
        <row r="20">
          <cell r="J20">
            <v>125</v>
          </cell>
        </row>
      </sheetData>
      <sheetData sheetId="643">
        <row r="38">
          <cell r="O38">
            <v>6.5</v>
          </cell>
        </row>
      </sheetData>
      <sheetData sheetId="644"/>
      <sheetData sheetId="645"/>
      <sheetData sheetId="646"/>
      <sheetData sheetId="647"/>
      <sheetData sheetId="648">
        <row r="53">
          <cell r="D53">
            <v>2640.8667724999996</v>
          </cell>
        </row>
      </sheetData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>
        <row r="20">
          <cell r="J20">
            <v>125</v>
          </cell>
        </row>
      </sheetData>
      <sheetData sheetId="687">
        <row r="38">
          <cell r="O38">
            <v>6.5</v>
          </cell>
        </row>
      </sheetData>
      <sheetData sheetId="688">
        <row r="20">
          <cell r="J20">
            <v>125</v>
          </cell>
        </row>
      </sheetData>
      <sheetData sheetId="689">
        <row r="38">
          <cell r="O38">
            <v>6.5</v>
          </cell>
        </row>
      </sheetData>
      <sheetData sheetId="690"/>
      <sheetData sheetId="691"/>
      <sheetData sheetId="692"/>
      <sheetData sheetId="693"/>
      <sheetData sheetId="694">
        <row r="53">
          <cell r="D53">
            <v>2640.8667724999996</v>
          </cell>
        </row>
      </sheetData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20">
          <cell r="J20">
            <v>125</v>
          </cell>
        </row>
      </sheetData>
      <sheetData sheetId="734">
        <row r="38">
          <cell r="O38">
            <v>6.5</v>
          </cell>
        </row>
      </sheetData>
      <sheetData sheetId="735"/>
      <sheetData sheetId="736"/>
      <sheetData sheetId="737"/>
      <sheetData sheetId="738"/>
      <sheetData sheetId="739">
        <row r="53">
          <cell r="D53">
            <v>2640.8667724999996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>
        <row r="20">
          <cell r="J20">
            <v>125</v>
          </cell>
        </row>
      </sheetData>
      <sheetData sheetId="764">
        <row r="38">
          <cell r="O38">
            <v>6.5</v>
          </cell>
        </row>
      </sheetData>
      <sheetData sheetId="765">
        <row r="20">
          <cell r="J20">
            <v>125</v>
          </cell>
        </row>
      </sheetData>
      <sheetData sheetId="766">
        <row r="38">
          <cell r="O38">
            <v>6.5</v>
          </cell>
        </row>
      </sheetData>
      <sheetData sheetId="767"/>
      <sheetData sheetId="768"/>
      <sheetData sheetId="769"/>
      <sheetData sheetId="770"/>
      <sheetData sheetId="771">
        <row r="53">
          <cell r="D53">
            <v>2640.8667724999996</v>
          </cell>
        </row>
      </sheetData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20">
          <cell r="J20">
            <v>125</v>
          </cell>
        </row>
      </sheetData>
      <sheetData sheetId="817">
        <row r="38">
          <cell r="O38">
            <v>6.5</v>
          </cell>
        </row>
      </sheetData>
      <sheetData sheetId="818">
        <row r="20">
          <cell r="J20">
            <v>125</v>
          </cell>
        </row>
      </sheetData>
      <sheetData sheetId="819">
        <row r="38">
          <cell r="O38">
            <v>6.5</v>
          </cell>
        </row>
      </sheetData>
      <sheetData sheetId="820"/>
      <sheetData sheetId="821"/>
      <sheetData sheetId="822"/>
      <sheetData sheetId="823"/>
      <sheetData sheetId="824">
        <row r="53">
          <cell r="D53">
            <v>2640.8667724999996</v>
          </cell>
        </row>
      </sheetData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>
        <row r="20">
          <cell r="J20">
            <v>125</v>
          </cell>
        </row>
      </sheetData>
      <sheetData sheetId="871">
        <row r="38">
          <cell r="O38">
            <v>6.5</v>
          </cell>
        </row>
      </sheetData>
      <sheetData sheetId="872">
        <row r="20">
          <cell r="J20">
            <v>125</v>
          </cell>
        </row>
      </sheetData>
      <sheetData sheetId="873">
        <row r="38">
          <cell r="O38">
            <v>6.5</v>
          </cell>
        </row>
      </sheetData>
      <sheetData sheetId="874"/>
      <sheetData sheetId="875"/>
      <sheetData sheetId="876"/>
      <sheetData sheetId="877"/>
      <sheetData sheetId="878">
        <row r="53">
          <cell r="D53">
            <v>2640.8667724999996</v>
          </cell>
        </row>
      </sheetData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20">
          <cell r="J20">
            <v>125</v>
          </cell>
        </row>
      </sheetData>
      <sheetData sheetId="920">
        <row r="38">
          <cell r="O38">
            <v>6.5</v>
          </cell>
        </row>
      </sheetData>
      <sheetData sheetId="921">
        <row r="20">
          <cell r="J20">
            <v>125</v>
          </cell>
        </row>
      </sheetData>
      <sheetData sheetId="922">
        <row r="38">
          <cell r="O38">
            <v>6.5</v>
          </cell>
        </row>
      </sheetData>
      <sheetData sheetId="923"/>
      <sheetData sheetId="924"/>
      <sheetData sheetId="925"/>
      <sheetData sheetId="926"/>
      <sheetData sheetId="927">
        <row r="53">
          <cell r="D53">
            <v>2640.8667724999996</v>
          </cell>
        </row>
      </sheetData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>
        <row r="20">
          <cell r="J20">
            <v>125</v>
          </cell>
        </row>
      </sheetData>
      <sheetData sheetId="965">
        <row r="38">
          <cell r="O38">
            <v>6.5</v>
          </cell>
        </row>
      </sheetData>
      <sheetData sheetId="966">
        <row r="20">
          <cell r="J20">
            <v>125</v>
          </cell>
        </row>
      </sheetData>
      <sheetData sheetId="967">
        <row r="38">
          <cell r="O38">
            <v>6.5</v>
          </cell>
        </row>
      </sheetData>
      <sheetData sheetId="968"/>
      <sheetData sheetId="969"/>
      <sheetData sheetId="970"/>
      <sheetData sheetId="971"/>
      <sheetData sheetId="972">
        <row r="53">
          <cell r="D53">
            <v>2640.8667724999996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>
        <row r="20">
          <cell r="J20">
            <v>125</v>
          </cell>
        </row>
      </sheetData>
      <sheetData sheetId="1010">
        <row r="38">
          <cell r="O38">
            <v>6.5</v>
          </cell>
        </row>
      </sheetData>
      <sheetData sheetId="1011">
        <row r="20">
          <cell r="J20">
            <v>125</v>
          </cell>
        </row>
      </sheetData>
      <sheetData sheetId="1012">
        <row r="38">
          <cell r="O38">
            <v>6.5</v>
          </cell>
        </row>
      </sheetData>
      <sheetData sheetId="1013"/>
      <sheetData sheetId="1014"/>
      <sheetData sheetId="1015"/>
      <sheetData sheetId="1016"/>
      <sheetData sheetId="1017">
        <row r="53">
          <cell r="D53">
            <v>2640.8667724999996</v>
          </cell>
        </row>
      </sheetData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>
        <row r="20">
          <cell r="J20">
            <v>125</v>
          </cell>
        </row>
      </sheetData>
      <sheetData sheetId="1055">
        <row r="38">
          <cell r="O38">
            <v>6.5</v>
          </cell>
        </row>
      </sheetData>
      <sheetData sheetId="1056">
        <row r="20">
          <cell r="J20">
            <v>125</v>
          </cell>
        </row>
      </sheetData>
      <sheetData sheetId="1057">
        <row r="38">
          <cell r="O38">
            <v>6.5</v>
          </cell>
        </row>
      </sheetData>
      <sheetData sheetId="1058"/>
      <sheetData sheetId="1059"/>
      <sheetData sheetId="1060"/>
      <sheetData sheetId="1061"/>
      <sheetData sheetId="1062">
        <row r="53">
          <cell r="D53">
            <v>2640.8667724999996</v>
          </cell>
        </row>
      </sheetData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>
        <row r="20">
          <cell r="J20">
            <v>125</v>
          </cell>
        </row>
      </sheetData>
      <sheetData sheetId="1100">
        <row r="38">
          <cell r="O38">
            <v>6.5</v>
          </cell>
        </row>
      </sheetData>
      <sheetData sheetId="1101">
        <row r="20">
          <cell r="J20">
            <v>125</v>
          </cell>
        </row>
      </sheetData>
      <sheetData sheetId="1102">
        <row r="38">
          <cell r="O38">
            <v>6.5</v>
          </cell>
        </row>
      </sheetData>
      <sheetData sheetId="1103"/>
      <sheetData sheetId="1104"/>
      <sheetData sheetId="1105"/>
      <sheetData sheetId="1106"/>
      <sheetData sheetId="1107">
        <row r="53">
          <cell r="D53">
            <v>2640.8667724999996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>
        <row r="20">
          <cell r="J20">
            <v>125</v>
          </cell>
        </row>
      </sheetData>
      <sheetData sheetId="1145">
        <row r="38">
          <cell r="O38">
            <v>6.5</v>
          </cell>
        </row>
      </sheetData>
      <sheetData sheetId="1146">
        <row r="20">
          <cell r="J20">
            <v>125</v>
          </cell>
        </row>
      </sheetData>
      <sheetData sheetId="1147">
        <row r="38">
          <cell r="O38">
            <v>6.5</v>
          </cell>
        </row>
      </sheetData>
      <sheetData sheetId="1148"/>
      <sheetData sheetId="1149"/>
      <sheetData sheetId="1150"/>
      <sheetData sheetId="1151"/>
      <sheetData sheetId="1152">
        <row r="53">
          <cell r="D53">
            <v>2640.8667724999996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>
        <row r="20">
          <cell r="J20">
            <v>125</v>
          </cell>
        </row>
      </sheetData>
      <sheetData sheetId="1190">
        <row r="38">
          <cell r="O38">
            <v>6.5</v>
          </cell>
        </row>
      </sheetData>
      <sheetData sheetId="1191">
        <row r="20">
          <cell r="J20">
            <v>125</v>
          </cell>
        </row>
      </sheetData>
      <sheetData sheetId="1192">
        <row r="38">
          <cell r="O38">
            <v>6.5</v>
          </cell>
        </row>
      </sheetData>
      <sheetData sheetId="1193"/>
      <sheetData sheetId="1194"/>
      <sheetData sheetId="1195"/>
      <sheetData sheetId="1196"/>
      <sheetData sheetId="1197">
        <row r="53">
          <cell r="D53">
            <v>2640.8667724999996</v>
          </cell>
        </row>
      </sheetData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Insumos"/>
      <sheetName val="M.O."/>
      <sheetName val="Basicos"/>
      <sheetName val="Partidas Preliminares"/>
      <sheetName val="Zapatas"/>
      <sheetName val="Volumen - Excavación"/>
      <sheetName val="Columna"/>
      <sheetName val="Losas"/>
      <sheetName val="Muros"/>
      <sheetName val="Hormigón"/>
      <sheetName val="Muros y pañetes"/>
      <sheetName val="Electricos"/>
      <sheetName val="Instalaciones Sanitarias"/>
      <sheetName val="Pisos y Revest."/>
      <sheetName val="Puertas y Ventanas"/>
      <sheetName val="Pintura"/>
      <sheetName val="Cornizas y Otros"/>
      <sheetName val="Impermeabilizante"/>
      <sheetName val="Arastresanitario"/>
      <sheetName val="Columnas"/>
      <sheetName val="Pañetes - Paredes"/>
      <sheetName val="Pañetes - Techo y Pisos"/>
      <sheetName val="Acero en vigas"/>
    </sheetNames>
    <sheetDataSet>
      <sheetData sheetId="0"/>
      <sheetData sheetId="1">
        <row r="32">
          <cell r="C32">
            <v>146.02000000000001</v>
          </cell>
        </row>
        <row r="58">
          <cell r="C58">
            <v>40.6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ICIO"/>
      <sheetName val="FONDO ESPECIAL DE LA PRESIDENCI"/>
      <sheetName val="Datos Para Project"/>
      <sheetName val="Desembolso de Caja"/>
      <sheetName val="Cronograma de Trabajo"/>
      <sheetName val="ANALISIS JULIO-07"/>
      <sheetName val="Cargas Sociales"/>
      <sheetName val="Tarifas de Alquiler de Equipo"/>
      <sheetName val="Resumen Precio Equipos"/>
      <sheetName val="o.m. y salarios"/>
      <sheetName val="materiales"/>
      <sheetName val="Insumos materiales"/>
      <sheetName val="Costos Mano de Obra"/>
      <sheetName val="FONDO_ESPECIAL_DE_LA_PRESIDENCI"/>
      <sheetName val="Datos_Para_Project"/>
      <sheetName val="Desembolso_de_Caja"/>
      <sheetName val="Cronograma_de_Trabajo"/>
      <sheetName val="ANALISIS_JULIO-07"/>
      <sheetName val="Cargas_Sociales"/>
      <sheetName val="Tarifas_de_Alquiler_de_Equipo"/>
      <sheetName val="OBRAMANO"/>
      <sheetName val="EQUIPOS"/>
      <sheetName val="FONDO_ESPECIAL_DE_LA_PRESIDENC1"/>
      <sheetName val="Datos_Para_Project1"/>
      <sheetName val="Desembolso_de_Caja1"/>
      <sheetName val="Cronograma_de_Trabajo1"/>
      <sheetName val="ANALISIS_JULIO-071"/>
      <sheetName val="Cargas_Sociales1"/>
      <sheetName val="Tarifas_de_Alquiler_de_Equipo1"/>
      <sheetName val="INS"/>
      <sheetName val="HORM. Y MORTEROS."/>
      <sheetName val="SALARIOS"/>
      <sheetName val="INSUMO"/>
      <sheetName val="MANO DE OBRA"/>
      <sheetName val="Col.Amarre"/>
      <sheetName val="Escalera"/>
      <sheetName val="Muros"/>
      <sheetName val="Cotz."/>
      <sheetName val="Precio"/>
      <sheetName val="presup."/>
      <sheetName val="CUBICACION 11"/>
      <sheetName val="Analisis"/>
      <sheetName val="Mat"/>
      <sheetName val="Pu-Sanit."/>
      <sheetName val="v.tierras a"/>
      <sheetName val="Los Ángeles (Fase II)"/>
      <sheetName val="m.o."/>
      <sheetName val="Rndmto"/>
      <sheetName val="Analisis Unitarios"/>
      <sheetName val="Insumos"/>
      <sheetName val="Análisis de Precios"/>
      <sheetName val="Ana"/>
      <sheetName val="Ins 2"/>
      <sheetName val="Análisis"/>
      <sheetName val="FONDO_ESPECIAL_DE_LA_PRESIDENC6"/>
      <sheetName val="Datos_Para_Project6"/>
      <sheetName val="Desembolso_de_Caja6"/>
      <sheetName val="Cronograma_de_Trabajo6"/>
      <sheetName val="ANALISIS_JULIO-076"/>
      <sheetName val="Cargas_Sociales6"/>
      <sheetName val="Tarifas_de_Alquiler_de_Equipo6"/>
      <sheetName val="Insumos_materiales4"/>
      <sheetName val="Costos_Mano_de_Obra4"/>
      <sheetName val="Resumen_Precio_Equipos4"/>
      <sheetName val="o_m__y_salarios4"/>
      <sheetName val="HORM__Y_MORTEROS_4"/>
      <sheetName val="MANO_DE_OBRA4"/>
      <sheetName val="CUBICACION_114"/>
      <sheetName val="Pu-Sanit_4"/>
      <sheetName val="v_tierras_a4"/>
      <sheetName val="Los_Ángeles_(Fase_II)4"/>
      <sheetName val="m_o_4"/>
      <sheetName val="Analisis_Unitarios4"/>
      <sheetName val="Análisis_de_Precios4"/>
      <sheetName val="FONDO_ESPECIAL_DE_LA_PRESIDENC2"/>
      <sheetName val="Datos_Para_Project2"/>
      <sheetName val="Desembolso_de_Caja2"/>
      <sheetName val="Cronograma_de_Trabajo2"/>
      <sheetName val="ANALISIS_JULIO-072"/>
      <sheetName val="Cargas_Sociales2"/>
      <sheetName val="Tarifas_de_Alquiler_de_Equipo2"/>
      <sheetName val="Insumos_materiales"/>
      <sheetName val="Costos_Mano_de_Obra"/>
      <sheetName val="Resumen_Precio_Equipos"/>
      <sheetName val="o_m__y_salarios"/>
      <sheetName val="HORM__Y_MORTEROS_"/>
      <sheetName val="MANO_DE_OBRA"/>
      <sheetName val="CUBICACION_11"/>
      <sheetName val="Pu-Sanit_"/>
      <sheetName val="v_tierras_a"/>
      <sheetName val="Los_Ángeles_(Fase_II)"/>
      <sheetName val="m_o_"/>
      <sheetName val="Analisis_Unitarios"/>
      <sheetName val="Análisis_de_Precios"/>
      <sheetName val="FONDO_ESPECIAL_DE_LA_PRESIDENC3"/>
      <sheetName val="Datos_Para_Project3"/>
      <sheetName val="Desembolso_de_Caja3"/>
      <sheetName val="Cronograma_de_Trabajo3"/>
      <sheetName val="ANALISIS_JULIO-073"/>
      <sheetName val="Cargas_Sociales3"/>
      <sheetName val="Tarifas_de_Alquiler_de_Equipo3"/>
      <sheetName val="Insumos_materiales1"/>
      <sheetName val="Costos_Mano_de_Obra1"/>
      <sheetName val="Resumen_Precio_Equipos1"/>
      <sheetName val="o_m__y_salarios1"/>
      <sheetName val="HORM__Y_MORTEROS_1"/>
      <sheetName val="MANO_DE_OBRA1"/>
      <sheetName val="CUBICACION_111"/>
      <sheetName val="Pu-Sanit_1"/>
      <sheetName val="v_tierras_a1"/>
      <sheetName val="Los_Ángeles_(Fase_II)1"/>
      <sheetName val="m_o_1"/>
      <sheetName val="Analisis_Unitarios1"/>
      <sheetName val="Análisis_de_Precios1"/>
      <sheetName val="FONDO_ESPECIAL_DE_LA_PRESIDENC4"/>
      <sheetName val="Datos_Para_Project4"/>
      <sheetName val="Desembolso_de_Caja4"/>
      <sheetName val="Cronograma_de_Trabajo4"/>
      <sheetName val="ANALISIS_JULIO-074"/>
      <sheetName val="Cargas_Sociales4"/>
      <sheetName val="Tarifas_de_Alquiler_de_Equipo4"/>
      <sheetName val="Insumos_materiales2"/>
      <sheetName val="Costos_Mano_de_Obra2"/>
      <sheetName val="Resumen_Precio_Equipos2"/>
      <sheetName val="o_m__y_salarios2"/>
      <sheetName val="HORM__Y_MORTEROS_2"/>
      <sheetName val="MANO_DE_OBRA2"/>
      <sheetName val="CUBICACION_112"/>
      <sheetName val="Pu-Sanit_2"/>
      <sheetName val="v_tierras_a2"/>
      <sheetName val="Los_Ángeles_(Fase_II)2"/>
      <sheetName val="m_o_2"/>
      <sheetName val="Analisis_Unitarios2"/>
      <sheetName val="Análisis_de_Precios2"/>
      <sheetName val="FONDO_ESPECIAL_DE_LA_PRESIDENC5"/>
      <sheetName val="Datos_Para_Project5"/>
      <sheetName val="Desembolso_de_Caja5"/>
      <sheetName val="Cronograma_de_Trabajo5"/>
      <sheetName val="ANALISIS_JULIO-075"/>
      <sheetName val="Cargas_Sociales5"/>
      <sheetName val="Tarifas_de_Alquiler_de_Equipo5"/>
      <sheetName val="Insumos_materiales3"/>
      <sheetName val="Costos_Mano_de_Obra3"/>
      <sheetName val="Resumen_Precio_Equipos3"/>
      <sheetName val="o_m__y_salarios3"/>
      <sheetName val="HORM__Y_MORTEROS_3"/>
      <sheetName val="MANO_DE_OBRA3"/>
      <sheetName val="CUBICACION_113"/>
      <sheetName val="Pu-Sanit_3"/>
      <sheetName val="v_tierras_a3"/>
      <sheetName val="Los_Ángeles_(Fase_II)3"/>
      <sheetName val="m_o_3"/>
      <sheetName val="Analisis_Unitarios3"/>
      <sheetName val="Análisis_de_Precios3"/>
      <sheetName val="FONDO_ESPECIAL_DE_LA_PRESIDENC7"/>
      <sheetName val="Datos_Para_Project7"/>
      <sheetName val="Desembolso_de_Caja7"/>
      <sheetName val="Cronograma_de_Trabajo7"/>
      <sheetName val="ANALISIS_JULIO-077"/>
      <sheetName val="Cargas_Sociales7"/>
      <sheetName val="Tarifas_de_Alquiler_de_Equipo7"/>
      <sheetName val="Insumos_materiales5"/>
      <sheetName val="Costos_Mano_de_Obra5"/>
      <sheetName val="Resumen_Precio_Equipos5"/>
      <sheetName val="o_m__y_salarios5"/>
      <sheetName val="HORM__Y_MORTEROS_5"/>
      <sheetName val="MANO_DE_OBRA5"/>
      <sheetName val="CUBICACION_115"/>
      <sheetName val="Pu-Sanit_5"/>
      <sheetName val="v_tierras_a5"/>
      <sheetName val="Los_Ángeles_(Fase_II)5"/>
      <sheetName val="m_o_5"/>
      <sheetName val="Analisis_Unitarios5"/>
      <sheetName val="Análisis_de_Precios5"/>
    </sheetNames>
    <sheetDataSet>
      <sheetData sheetId="0"/>
      <sheetData sheetId="1"/>
      <sheetData sheetId="2"/>
      <sheetData sheetId="3">
        <row r="7">
          <cell r="I7">
            <v>1.31200000027375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7">
          <cell r="I7">
            <v>1.31200000027375</v>
          </cell>
        </row>
      </sheetData>
      <sheetData sheetId="14"/>
      <sheetData sheetId="15">
        <row r="7">
          <cell r="I7">
            <v>1.31200000027375</v>
          </cell>
        </row>
      </sheetData>
      <sheetData sheetId="16"/>
      <sheetData sheetId="17">
        <row r="7">
          <cell r="I7">
            <v>1.31200000027375</v>
          </cell>
        </row>
      </sheetData>
      <sheetData sheetId="18">
        <row r="7">
          <cell r="I7">
            <v>1.31200000027375</v>
          </cell>
        </row>
      </sheetData>
      <sheetData sheetId="19">
        <row r="7">
          <cell r="I7">
            <v>1.31200000027375</v>
          </cell>
        </row>
      </sheetData>
      <sheetData sheetId="20" refreshError="1"/>
      <sheetData sheetId="21" refreshError="1"/>
      <sheetData sheetId="22">
        <row r="7">
          <cell r="I7">
            <v>1.31200000027375</v>
          </cell>
        </row>
      </sheetData>
      <sheetData sheetId="23"/>
      <sheetData sheetId="24">
        <row r="7">
          <cell r="I7">
            <v>1.31200000027375</v>
          </cell>
        </row>
      </sheetData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>
        <row r="7">
          <cell r="I7">
            <v>1.31200000027375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7">
          <cell r="I7">
            <v>1.31200000027375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>
        <row r="7">
          <cell r="I7">
            <v>1.31200000027375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7">
          <cell r="I7">
            <v>1.31200000027375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7">
          <cell r="I7">
            <v>1.31200000027375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7">
          <cell r="I7">
            <v>1.31200000027375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x. 7 tub 36 PRIMERA- CALLE 20"/>
      <sheetName val="Aux. 6 tub 42 JVP - PRIMERA"/>
      <sheetName val="AUX 5 TUB 36 CAÑADA"/>
      <sheetName val="AUX 4 TUB 42 CAÑADA"/>
      <sheetName val="Partidas Presupuesto "/>
      <sheetName val="PRESUPUESTO GENERAL"/>
      <sheetName val="Presupuesto Re-Estructurado"/>
      <sheetName val="Analisis Unitarios"/>
      <sheetName val="CUB-01-N-STGO-031-01-01"/>
      <sheetName val="Analisis Unit. E-MTPT-004-01-01"/>
      <sheetName val="Tarifas de Alquiler de Equipo"/>
      <sheetName val="Cargas Sociales"/>
      <sheetName val="auxiliar 1 TUB 42 C.CDL"/>
      <sheetName val="Aux 2 TUB 60"/>
      <sheetName val="aux 3 TUB 42 C.JVP-PRIMERA"/>
      <sheetName val="Total Exc "/>
      <sheetName val="Exc. p' Registros"/>
      <sheetName val="Exc. p' Imbornales"/>
      <sheetName val="Exc. p' Tub. 24&quot; H.A."/>
      <sheetName val="Exc. p' Tub. 42&quot; H.A."/>
      <sheetName val="Exc. p' Tub. 60&quot; H.A."/>
      <sheetName val=" Relleno Compact total"/>
      <sheetName val="Sum. y col. Relleno Compact."/>
      <sheetName val="Sum. y col de Relleno registro."/>
      <sheetName val="Sum. y col de Relleno Imb. "/>
      <sheetName val="Sum. y col de Relleno Tub. 24"/>
      <sheetName val="Sum. y col. de Mat. de base"/>
      <sheetName val="Bote Mat. Exce Reg e Imb"/>
      <sheetName val="Registros de 2 @ 3 mts"/>
      <sheetName val=" Desbroce Solar Desvio Provisi "/>
      <sheetName val="volumenes de cubicación"/>
      <sheetName val="Reposicion de Contenes"/>
      <sheetName val="Reposicion Aceras"/>
      <sheetName val="Sum. y col. Tub. 8&quot; H.S. Agua N"/>
      <sheetName val="Sum. y col. Tub. 24&quot; H.A."/>
      <sheetName val="Sum. y col. Tub. 42&quot; H.A. "/>
      <sheetName val="Sum. y col. Tub. 60&quot; H.A."/>
      <sheetName val="Limpieza Campamento"/>
      <sheetName val="Limpieza continua de obra"/>
      <sheetName val="Señalizacion y Control de Trans"/>
      <sheetName val="Uso de bomba"/>
      <sheetName val="Imbornales 3 Parrillas"/>
      <sheetName val="Reposicion Acometidas Domicilia"/>
      <sheetName val="Limp. Tub. en Tramo"/>
      <sheetName val="Demolicion Imbor. Existentes"/>
      <sheetName val="Demolicion Aceras y Contenes"/>
      <sheetName val="Corte Acera Conten p' Imbor."/>
      <sheetName val="Corte de Asfalto"/>
      <sheetName val="Analisis de Costos Nuevos"/>
      <sheetName val="Materiales Y MANO DE OBRA"/>
      <sheetName val="BASICA EL MANI"/>
      <sheetName val="Aux__7_tub_36_PRIMERA-_CALLE_21"/>
      <sheetName val="Aux__6_tub_42_JVP_-_PRIMERA1"/>
      <sheetName val="AUX_5_TUB_36_CAÑADA1"/>
      <sheetName val="AUX_4_TUB_42_CAÑADA1"/>
      <sheetName val="Partidas_Presupuesto_1"/>
      <sheetName val="PRESUPUESTO_GENERAL1"/>
      <sheetName val="Presupuesto_Re-Estructurado1"/>
      <sheetName val="Analisis_Unitarios1"/>
      <sheetName val="Analisis_Unit__E-MTPT-004-01-02"/>
      <sheetName val="Tarifas_de_Alquiler_de_Equipo1"/>
      <sheetName val="Cargas_Sociales1"/>
      <sheetName val="auxiliar_1_TUB_42_C_CDL1"/>
      <sheetName val="Aux_2_TUB_601"/>
      <sheetName val="aux_3_TUB_42_C_JVP-PRIMERA1"/>
      <sheetName val="Total_Exc_1"/>
      <sheetName val="Exc__p'_Registros1"/>
      <sheetName val="Exc__p'_Imbornales1"/>
      <sheetName val="Exc__p'_Tub__24&quot;_H_A_1"/>
      <sheetName val="Exc__p'_Tub__42&quot;_H_A_1"/>
      <sheetName val="Exc__p'_Tub__60&quot;_H_A_1"/>
      <sheetName val="_Relleno_Compact_total1"/>
      <sheetName val="Sum__y_col__Relleno_Compact_1"/>
      <sheetName val="Sum__y_col_de_Relleno_registro1"/>
      <sheetName val="Sum__y_col_de_Relleno_Imb__1"/>
      <sheetName val="Sum__y_col_de_Relleno_Tub__241"/>
      <sheetName val="Sum__y_col__de_Mat__de_base1"/>
      <sheetName val="Bote_Mat__Exce_Reg_e_Imb1"/>
      <sheetName val="Registros_de_2_@_3_mts1"/>
      <sheetName val="_Desbroce_Solar_Desvio_Provisi1"/>
      <sheetName val="volumenes_de_cubicación1"/>
      <sheetName val="Reposicion_de_Contenes1"/>
      <sheetName val="Reposicion_Aceras1"/>
      <sheetName val="Sum__y_col__Tub__8&quot;_H_S__Agua_1"/>
      <sheetName val="Sum__y_col__Tub__24&quot;_H_A_1"/>
      <sheetName val="Sum__y_col__Tub__42&quot;_H_A__1"/>
      <sheetName val="Sum__y_col__Tub__60&quot;_H_A_1"/>
      <sheetName val="Limpieza_Campamento1"/>
      <sheetName val="Limpieza_continua_de_obra1"/>
      <sheetName val="Señalizacion_y_Control_de_Tran1"/>
      <sheetName val="Uso_de_bomba1"/>
      <sheetName val="Imbornales_3_Parrillas1"/>
      <sheetName val="Reposicion_Acometidas_Domicili1"/>
      <sheetName val="Limp__Tub__en_Tramo1"/>
      <sheetName val="Demolicion_Imbor__Existentes1"/>
      <sheetName val="Demolicion_Aceras_y_Contenes1"/>
      <sheetName val="Corte_Acera_Conten_p'_Imbor_1"/>
      <sheetName val="Corte_de_Asfalto1"/>
      <sheetName val="Analisis_de_Costos_Nuevos1"/>
      <sheetName val="Materiales_Y_MANO_DE_OBRA1"/>
      <sheetName val="Aux__7_tub_36_PRIMERA-_CALLE_20"/>
      <sheetName val="Aux__6_tub_42_JVP_-_PRIMERA"/>
      <sheetName val="AUX_5_TUB_36_CAÑADA"/>
      <sheetName val="AUX_4_TUB_42_CAÑADA"/>
      <sheetName val="Partidas_Presupuesto_"/>
      <sheetName val="PRESUPUESTO_GENERAL"/>
      <sheetName val="Presupuesto_Re-Estructurado"/>
      <sheetName val="Analisis_Unitarios"/>
      <sheetName val="Analisis_Unit__E-MTPT-004-01-01"/>
      <sheetName val="Tarifas_de_Alquiler_de_Equipo"/>
      <sheetName val="Cargas_Sociales"/>
      <sheetName val="auxiliar_1_TUB_42_C_CDL"/>
      <sheetName val="Aux_2_TUB_60"/>
      <sheetName val="aux_3_TUB_42_C_JVP-PRIMERA"/>
      <sheetName val="Total_Exc_"/>
      <sheetName val="Exc__p'_Registros"/>
      <sheetName val="Exc__p'_Imbornales"/>
      <sheetName val="Exc__p'_Tub__24&quot;_H_A_"/>
      <sheetName val="Exc__p'_Tub__42&quot;_H_A_"/>
      <sheetName val="Exc__p'_Tub__60&quot;_H_A_"/>
      <sheetName val="_Relleno_Compact_total"/>
      <sheetName val="Sum__y_col__Relleno_Compact_"/>
      <sheetName val="Sum__y_col_de_Relleno_registro_"/>
      <sheetName val="Sum__y_col_de_Relleno_Imb__"/>
      <sheetName val="Sum__y_col_de_Relleno_Tub__24"/>
      <sheetName val="Sum__y_col__de_Mat__de_base"/>
      <sheetName val="Bote_Mat__Exce_Reg_e_Imb"/>
      <sheetName val="Registros_de_2_@_3_mts"/>
      <sheetName val="_Desbroce_Solar_Desvio_Provisi_"/>
      <sheetName val="volumenes_de_cubicación"/>
      <sheetName val="Reposicion_de_Contenes"/>
      <sheetName val="Reposicion_Aceras"/>
      <sheetName val="Sum__y_col__Tub__8&quot;_H_S__Agua_N"/>
      <sheetName val="Sum__y_col__Tub__24&quot;_H_A_"/>
      <sheetName val="Sum__y_col__Tub__42&quot;_H_A__"/>
      <sheetName val="Sum__y_col__Tub__60&quot;_H_A_"/>
      <sheetName val="Limpieza_Campamento"/>
      <sheetName val="Limpieza_continua_de_obra"/>
      <sheetName val="Señalizacion_y_Control_de_Trans"/>
      <sheetName val="Uso_de_bomba"/>
      <sheetName val="Imbornales_3_Parrillas"/>
      <sheetName val="Reposicion_Acometidas_Domicilia"/>
      <sheetName val="Limp__Tub__en_Tramo"/>
      <sheetName val="Demolicion_Imbor__Existentes"/>
      <sheetName val="Demolicion_Aceras_y_Contenes"/>
      <sheetName val="Corte_Acera_Conten_p'_Imbor_"/>
      <sheetName val="Corte_de_Asfalto"/>
      <sheetName val="Analisis_de_Costos_Nuevos"/>
      <sheetName val="Materiales_Y_MANO_DE_OBRA"/>
      <sheetName val="Cornisa de 2.62 pie"/>
      <sheetName val="Cornisa de 2 pie"/>
      <sheetName val="Muros Interiores h=2.8 m "/>
      <sheetName val="MurosInt.h=2.8 m Plycem 2 lados"/>
      <sheetName val="MurosInt.h=2.8 m U C con plycem"/>
      <sheetName val="Plafond Sheetrock"/>
      <sheetName val="Resumen Precio Equipos"/>
      <sheetName val="o.m. y salarios"/>
      <sheetName val="materiales"/>
      <sheetName val="Insumos materiales"/>
      <sheetName val="Costos Mano de Obra"/>
      <sheetName val="Resumen_Precio_Equipos"/>
      <sheetName val="o_m__y_salarios"/>
      <sheetName val="Resumen_Precio_Equipos1"/>
      <sheetName val="o_m__y_salarios1"/>
      <sheetName val="Aux__7_tub_36_PRIMERA-_CALLE_22"/>
      <sheetName val="Aux__6_tub_42_JVP_-_PRIMERA2"/>
      <sheetName val="AUX_5_TUB_36_CAÑADA2"/>
      <sheetName val="AUX_4_TUB_42_CAÑADA2"/>
      <sheetName val="Partidas_Presupuesto_2"/>
      <sheetName val="PRESUPUESTO_GENERAL2"/>
      <sheetName val="Presupuesto_Re-Estructurado2"/>
      <sheetName val="Analisis_Unitarios2"/>
      <sheetName val="Analisis_Unit__E-MTPT-004-01-03"/>
      <sheetName val="Tarifas_de_Alquiler_de_Equipo2"/>
      <sheetName val="Cargas_Sociales2"/>
      <sheetName val="auxiliar_1_TUB_42_C_CDL2"/>
      <sheetName val="Aux_2_TUB_602"/>
      <sheetName val="aux_3_TUB_42_C_JVP-PRIMERA2"/>
      <sheetName val="Total_Exc_2"/>
      <sheetName val="Exc__p'_Registros2"/>
      <sheetName val="Exc__p'_Imbornales2"/>
      <sheetName val="Exc__p'_Tub__24&quot;_H_A_2"/>
      <sheetName val="Exc__p'_Tub__42&quot;_H_A_2"/>
      <sheetName val="Exc__p'_Tub__60&quot;_H_A_2"/>
      <sheetName val="_Relleno_Compact_total2"/>
      <sheetName val="Sum__y_col__Relleno_Compact_2"/>
      <sheetName val="Sum__y_col_de_Relleno_registro2"/>
      <sheetName val="Sum__y_col_de_Relleno_Imb__2"/>
      <sheetName val="Sum__y_col_de_Relleno_Tub__242"/>
      <sheetName val="Sum__y_col__de_Mat__de_base2"/>
      <sheetName val="Bote_Mat__Exce_Reg_e_Imb2"/>
      <sheetName val="Registros_de_2_@_3_mts2"/>
      <sheetName val="_Desbroce_Solar_Desvio_Provisi2"/>
      <sheetName val="volumenes_de_cubicación2"/>
      <sheetName val="Reposicion_de_Contenes2"/>
      <sheetName val="Reposicion_Aceras2"/>
      <sheetName val="Sum__y_col__Tub__8&quot;_H_S__Agua_2"/>
      <sheetName val="Sum__y_col__Tub__24&quot;_H_A_2"/>
      <sheetName val="Sum__y_col__Tub__42&quot;_H_A__2"/>
      <sheetName val="Sum__y_col__Tub__60&quot;_H_A_2"/>
      <sheetName val="Limpieza_Campamento2"/>
      <sheetName val="Limpieza_continua_de_obra2"/>
      <sheetName val="Señalizacion_y_Control_de_Tran2"/>
      <sheetName val="Uso_de_bomba2"/>
      <sheetName val="Imbornales_3_Parrillas2"/>
      <sheetName val="Reposicion_Acometidas_Domicili2"/>
      <sheetName val="Limp__Tub__en_Tramo2"/>
      <sheetName val="Demolicion_Imbor__Existentes2"/>
      <sheetName val="Demolicion_Aceras_y_Contenes2"/>
      <sheetName val="Corte_Acera_Conten_p'_Imbor_2"/>
      <sheetName val="Corte_de_Asfalto2"/>
      <sheetName val="Analisis_de_Costos_Nuevos2"/>
      <sheetName val="Materiales_Y_MANO_DE_OBRA2"/>
      <sheetName val="Resumen_Precio_Equipos2"/>
      <sheetName val="o_m__y_salarios2"/>
      <sheetName val="Aux__7_tub_36_PRIMERA-_CALLE_23"/>
      <sheetName val="Aux__6_tub_42_JVP_-_PRIMERA3"/>
      <sheetName val="AUX_5_TUB_36_CAÑADA3"/>
      <sheetName val="AUX_4_TUB_42_CAÑADA3"/>
      <sheetName val="Partidas_Presupuesto_3"/>
      <sheetName val="PRESUPUESTO_GENERAL3"/>
      <sheetName val="Presupuesto_Re-Estructurado3"/>
      <sheetName val="Analisis_Unitarios3"/>
      <sheetName val="Analisis_Unit__E-MTPT-004-01-04"/>
      <sheetName val="Tarifas_de_Alquiler_de_Equipo3"/>
      <sheetName val="Cargas_Sociales3"/>
      <sheetName val="auxiliar_1_TUB_42_C_CDL3"/>
      <sheetName val="Aux_2_TUB_603"/>
      <sheetName val="aux_3_TUB_42_C_JVP-PRIMERA3"/>
      <sheetName val="Total_Exc_3"/>
      <sheetName val="Exc__p'_Registros3"/>
      <sheetName val="Exc__p'_Imbornales3"/>
      <sheetName val="Exc__p'_Tub__24&quot;_H_A_3"/>
      <sheetName val="Exc__p'_Tub__42&quot;_H_A_3"/>
      <sheetName val="Exc__p'_Tub__60&quot;_H_A_3"/>
      <sheetName val="_Relleno_Compact_total3"/>
      <sheetName val="Sum__y_col__Relleno_Compact_3"/>
      <sheetName val="Sum__y_col_de_Relleno_registro3"/>
      <sheetName val="Sum__y_col_de_Relleno_Imb__3"/>
      <sheetName val="Sum__y_col_de_Relleno_Tub__243"/>
      <sheetName val="Sum__y_col__de_Mat__de_base3"/>
      <sheetName val="Bote_Mat__Exce_Reg_e_Imb3"/>
      <sheetName val="Registros_de_2_@_3_mts3"/>
      <sheetName val="_Desbroce_Solar_Desvio_Provisi3"/>
      <sheetName val="volumenes_de_cubicación3"/>
      <sheetName val="Reposicion_de_Contenes3"/>
      <sheetName val="Reposicion_Aceras3"/>
      <sheetName val="Sum__y_col__Tub__8&quot;_H_S__Agua_3"/>
      <sheetName val="Sum__y_col__Tub__24&quot;_H_A_3"/>
      <sheetName val="Sum__y_col__Tub__42&quot;_H_A__3"/>
      <sheetName val="Sum__y_col__Tub__60&quot;_H_A_3"/>
      <sheetName val="Limpieza_Campamento3"/>
      <sheetName val="Limpieza_continua_de_obra3"/>
      <sheetName val="Señalizacion_y_Control_de_Tran3"/>
      <sheetName val="Uso_de_bomba3"/>
      <sheetName val="Imbornales_3_Parrillas3"/>
      <sheetName val="Reposicion_Acometidas_Domicili3"/>
      <sheetName val="Limp__Tub__en_Tramo3"/>
      <sheetName val="Demolicion_Imbor__Existentes3"/>
      <sheetName val="Demolicion_Aceras_y_Contenes3"/>
      <sheetName val="Corte_Acera_Conten_p'_Imbor_3"/>
      <sheetName val="Corte_de_Asfalto3"/>
      <sheetName val="Analisis_de_Costos_Nuevos3"/>
      <sheetName val="Materiales_Y_MANO_DE_OBRA3"/>
      <sheetName val="Resumen_Precio_Equipos3"/>
      <sheetName val="o_m__y_salarios3"/>
      <sheetName val="analisis sto dgo"/>
      <sheetName val="Aux__7_tub_36_PRIMERA-_CALLE_24"/>
      <sheetName val="Aux__6_tub_42_JVP_-_PRIMERA4"/>
      <sheetName val="AUX_5_TUB_36_CAÑADA4"/>
      <sheetName val="AUX_4_TUB_42_CAÑADA4"/>
      <sheetName val="Partidas_Presupuesto_4"/>
      <sheetName val="PRESUPUESTO_GENERAL4"/>
      <sheetName val="Presupuesto_Re-Estructurado4"/>
      <sheetName val="Analisis_Unitarios4"/>
      <sheetName val="Analisis_Unit__E-MTPT-004-01-05"/>
      <sheetName val="Tarifas_de_Alquiler_de_Equipo4"/>
      <sheetName val="Cargas_Sociales4"/>
      <sheetName val="auxiliar_1_TUB_42_C_CDL4"/>
      <sheetName val="Aux_2_TUB_604"/>
      <sheetName val="aux_3_TUB_42_C_JVP-PRIMERA4"/>
      <sheetName val="Total_Exc_4"/>
      <sheetName val="Exc__p'_Registros4"/>
      <sheetName val="Exc__p'_Imbornales4"/>
      <sheetName val="Exc__p'_Tub__24&quot;_H_A_4"/>
      <sheetName val="Exc__p'_Tub__42&quot;_H_A_4"/>
      <sheetName val="Exc__p'_Tub__60&quot;_H_A_4"/>
      <sheetName val="_Relleno_Compact_total4"/>
      <sheetName val="Sum__y_col__Relleno_Compact_4"/>
      <sheetName val="Sum__y_col_de_Relleno_registro4"/>
      <sheetName val="Sum__y_col_de_Relleno_Imb__4"/>
      <sheetName val="Sum__y_col_de_Relleno_Tub__244"/>
      <sheetName val="Sum__y_col__de_Mat__de_base4"/>
      <sheetName val="Bote_Mat__Exce_Reg_e_Imb4"/>
      <sheetName val="Registros_de_2_@_3_mts4"/>
      <sheetName val="_Desbroce_Solar_Desvio_Provisi4"/>
      <sheetName val="volumenes_de_cubicación4"/>
      <sheetName val="Reposicion_de_Contenes4"/>
      <sheetName val="Reposicion_Aceras4"/>
      <sheetName val="Sum__y_col__Tub__8&quot;_H_S__Agua_4"/>
      <sheetName val="Sum__y_col__Tub__24&quot;_H_A_4"/>
      <sheetName val="Sum__y_col__Tub__42&quot;_H_A__4"/>
      <sheetName val="Sum__y_col__Tub__60&quot;_H_A_4"/>
      <sheetName val="Limpieza_Campamento4"/>
      <sheetName val="Limpieza_continua_de_obra4"/>
      <sheetName val="Señalizacion_y_Control_de_Tran4"/>
      <sheetName val="Uso_de_bomba4"/>
      <sheetName val="Imbornales_3_Parrillas4"/>
      <sheetName val="Reposicion_Acometidas_Domicili4"/>
      <sheetName val="Limp__Tub__en_Tramo4"/>
      <sheetName val="Demolicion_Imbor__Existentes4"/>
      <sheetName val="Demolicion_Aceras_y_Contenes4"/>
      <sheetName val="Corte_Acera_Conten_p'_Imbor_4"/>
      <sheetName val="Corte_de_Asfalto4"/>
      <sheetName val="Analisis_de_Costos_Nuevos4"/>
      <sheetName val="Materiales_Y_MANO_DE_OBRA4"/>
      <sheetName val="Resumen_Precio_Equipos4"/>
      <sheetName val="o_m__y_salarios4"/>
      <sheetName val="Aux__7_tub_36_PRIMERA-_CALLE_25"/>
      <sheetName val="Aux__6_tub_42_JVP_-_PRIMERA5"/>
      <sheetName val="AUX_5_TUB_36_CAÑADA5"/>
      <sheetName val="AUX_4_TUB_42_CAÑADA5"/>
      <sheetName val="Partidas_Presupuesto_5"/>
      <sheetName val="PRESUPUESTO_GENERAL5"/>
      <sheetName val="Presupuesto_Re-Estructurado5"/>
      <sheetName val="Analisis_Unitarios5"/>
      <sheetName val="Analisis_Unit__E-MTPT-004-01-06"/>
      <sheetName val="Tarifas_de_Alquiler_de_Equipo5"/>
      <sheetName val="Cargas_Sociales5"/>
      <sheetName val="auxiliar_1_TUB_42_C_CDL5"/>
      <sheetName val="Aux_2_TUB_605"/>
      <sheetName val="aux_3_TUB_42_C_JVP-PRIMERA5"/>
      <sheetName val="Total_Exc_5"/>
      <sheetName val="Exc__p'_Registros5"/>
      <sheetName val="Exc__p'_Imbornales5"/>
      <sheetName val="Exc__p'_Tub__24&quot;_H_A_5"/>
      <sheetName val="Exc__p'_Tub__42&quot;_H_A_5"/>
      <sheetName val="Exc__p'_Tub__60&quot;_H_A_5"/>
      <sheetName val="_Relleno_Compact_total5"/>
      <sheetName val="Sum__y_col__Relleno_Compact_5"/>
      <sheetName val="Sum__y_col_de_Relleno_registro5"/>
      <sheetName val="Sum__y_col_de_Relleno_Imb__5"/>
      <sheetName val="Sum__y_col_de_Relleno_Tub__245"/>
      <sheetName val="Sum__y_col__de_Mat__de_base5"/>
      <sheetName val="Bote_Mat__Exce_Reg_e_Imb5"/>
      <sheetName val="Registros_de_2_@_3_mts5"/>
      <sheetName val="_Desbroce_Solar_Desvio_Provisi5"/>
      <sheetName val="volumenes_de_cubicación5"/>
      <sheetName val="Reposicion_de_Contenes5"/>
      <sheetName val="Reposicion_Aceras5"/>
      <sheetName val="Sum__y_col__Tub__8&quot;_H_S__Agua_5"/>
      <sheetName val="Sum__y_col__Tub__24&quot;_H_A_5"/>
      <sheetName val="Sum__y_col__Tub__42&quot;_H_A__5"/>
      <sheetName val="Sum__y_col__Tub__60&quot;_H_A_5"/>
      <sheetName val="Limpieza_Campamento5"/>
      <sheetName val="Limpieza_continua_de_obra5"/>
      <sheetName val="Señalizacion_y_Control_de_Tran5"/>
      <sheetName val="Uso_de_bomba5"/>
      <sheetName val="Imbornales_3_Parrillas5"/>
      <sheetName val="Reposicion_Acometidas_Domicili5"/>
      <sheetName val="Limp__Tub__en_Tramo5"/>
      <sheetName val="Demolicion_Imbor__Existentes5"/>
      <sheetName val="Demolicion_Aceras_y_Contenes5"/>
      <sheetName val="Corte_Acera_Conten_p'_Imbor_5"/>
      <sheetName val="Corte_de_Asfalto5"/>
      <sheetName val="Analisis_de_Costos_Nuevos5"/>
      <sheetName val="Materiales_Y_MANO_DE_OBRA5"/>
      <sheetName val="Resumen_Precio_Equipos5"/>
      <sheetName val="o_m__y_salarios5"/>
      <sheetName val="Desembolso de Caja"/>
      <sheetName val="INS"/>
      <sheetName val="HORM. Y MORTEROS."/>
      <sheetName val="SALARIOS"/>
      <sheetName val="GONZALO"/>
      <sheetName val="Datos a Project"/>
      <sheetName val="Mano Obra"/>
      <sheetName val="CUBICACION "/>
      <sheetName val="anal term"/>
      <sheetName val="Ana-Sanit."/>
      <sheetName val="Anal. horm."/>
      <sheetName val="Mat"/>
      <sheetName val="Precio"/>
      <sheetName val="listado equipos a utilizar"/>
      <sheetName val="CUBICACION 11"/>
      <sheetName val="Ana"/>
      <sheetName val="Ins 2"/>
      <sheetName val="Volumenes"/>
      <sheetName val="CUBICACION"/>
      <sheetName val="Jornal"/>
      <sheetName val="PU-Elect."/>
      <sheetName val="Pu-Sanit."/>
      <sheetName val="peso"/>
      <sheetName val="Análisis"/>
      <sheetName val="analisis h-a "/>
      <sheetName val="I.HORMIGON"/>
      <sheetName val="Insumos"/>
      <sheetName val="Aux__7_tub_36_PRIMERA-_CALLE_11"/>
      <sheetName val="Aux__6_tub_42_JVP_-_PRIMERA11"/>
      <sheetName val="AUX_5_TUB_36_CAÑADA11"/>
      <sheetName val="AUX_4_TUB_42_CAÑADA11"/>
      <sheetName val="Partidas_Presupuesto_11"/>
      <sheetName val="PRESUPUESTO_GENERAL11"/>
      <sheetName val="Presupuesto_Re-Estructurado11"/>
      <sheetName val="Analisis_Unitarios11"/>
      <sheetName val="Analisis_Unit__E-MTPT-004-01-12"/>
      <sheetName val="Tarifas_de_Alquiler_de_Equipo11"/>
      <sheetName val="Cargas_Sociales11"/>
      <sheetName val="auxiliar_1_TUB_42_C_CDL11"/>
      <sheetName val="Aux_2_TUB_6011"/>
      <sheetName val="aux_3_TUB_42_C_JVP-PRIMERA11"/>
      <sheetName val="Total_Exc_11"/>
      <sheetName val="Exc__p'_Registros11"/>
      <sheetName val="Exc__p'_Imbornales11"/>
      <sheetName val="Exc__p'_Tub__24&quot;_H_A_11"/>
      <sheetName val="Exc__p'_Tub__42&quot;_H_A_11"/>
      <sheetName val="Exc__p'_Tub__60&quot;_H_A_11"/>
      <sheetName val="_Relleno_Compact_total11"/>
      <sheetName val="Sum__y_col__Relleno_Compact_11"/>
      <sheetName val="Sum__y_col_de_Relleno_registr11"/>
      <sheetName val="Sum__y_col_de_Relleno_Imb__11"/>
      <sheetName val="Sum__y_col_de_Relleno_Tub__2411"/>
      <sheetName val="Sum__y_col__de_Mat__de_base11"/>
      <sheetName val="Bote_Mat__Exce_Reg_e_Imb11"/>
      <sheetName val="Registros_de_2_@_3_mts11"/>
      <sheetName val="_Desbroce_Solar_Desvio_Provis11"/>
      <sheetName val="volumenes_de_cubicación11"/>
      <sheetName val="Reposicion_de_Contenes11"/>
      <sheetName val="Reposicion_Aceras11"/>
      <sheetName val="Sum__y_col__Tub__8&quot;_H_S__Agua11"/>
      <sheetName val="Sum__y_col__Tub__24&quot;_H_A_11"/>
      <sheetName val="Sum__y_col__Tub__42&quot;_H_A__11"/>
      <sheetName val="Sum__y_col__Tub__60&quot;_H_A_11"/>
      <sheetName val="Limpieza_Campamento11"/>
      <sheetName val="Limpieza_continua_de_obra11"/>
      <sheetName val="Señalizacion_y_Control_de_Tra11"/>
      <sheetName val="Uso_de_bomba11"/>
      <sheetName val="Imbornales_3_Parrillas11"/>
      <sheetName val="Reposicion_Acometidas_Domicil11"/>
      <sheetName val="Limp__Tub__en_Tramo11"/>
      <sheetName val="Demolicion_Imbor__Existentes11"/>
      <sheetName val="Demolicion_Aceras_y_Contenes11"/>
      <sheetName val="Corte_Acera_Conten_p'_Imbor_11"/>
      <sheetName val="Corte_de_Asfalto11"/>
      <sheetName val="Analisis_de_Costos_Nuevos11"/>
      <sheetName val="Materiales_Y_MANO_DE_OBRA11"/>
      <sheetName val="Resumen_Precio_Equipos11"/>
      <sheetName val="o_m__y_salarios11"/>
      <sheetName val="BASICA_EL_MANI5"/>
      <sheetName val="analisis_sto_dgo5"/>
      <sheetName val="Cornisa_de_2_62_pie5"/>
      <sheetName val="Cornisa_de_2_pie5"/>
      <sheetName val="Muros_Interiores_h=2_8_m_5"/>
      <sheetName val="MurosInt_h=2_8_m_Plycem_2_lado5"/>
      <sheetName val="MurosInt_h=2_8_m_U_C_con_plyce5"/>
      <sheetName val="Plafond_Sheetrock5"/>
      <sheetName val="Desembolso_de_Caja5"/>
      <sheetName val="HORM__Y_MORTEROS_5"/>
      <sheetName val="Insumos_materiales5"/>
      <sheetName val="Costos_Mano_de_Obra5"/>
      <sheetName val="anal_term5"/>
      <sheetName val="Ana-Sanit_5"/>
      <sheetName val="Anal__horm_5"/>
      <sheetName val="CUBICACION_5"/>
      <sheetName val="listado_equipos_a_utilizar5"/>
      <sheetName val="CUBICACION_115"/>
      <sheetName val="Ins_25"/>
      <sheetName val="PU-Elect_5"/>
      <sheetName val="Pu-Sanit_5"/>
      <sheetName val="analisis_h-a_5"/>
      <sheetName val="I_HORMIGON5"/>
      <sheetName val="Datos_a_Project5"/>
      <sheetName val="Mano_Obra5"/>
      <sheetName val="Aux__7_tub_36_PRIMERA-_CALLE_26"/>
      <sheetName val="Aux__6_tub_42_JVP_-_PRIMERA6"/>
      <sheetName val="AUX_5_TUB_36_CAÑADA6"/>
      <sheetName val="AUX_4_TUB_42_CAÑADA6"/>
      <sheetName val="Partidas_Presupuesto_6"/>
      <sheetName val="PRESUPUESTO_GENERAL6"/>
      <sheetName val="Presupuesto_Re-Estructurado6"/>
      <sheetName val="Analisis_Unitarios6"/>
      <sheetName val="Analisis_Unit__E-MTPT-004-01-07"/>
      <sheetName val="Tarifas_de_Alquiler_de_Equipo6"/>
      <sheetName val="Cargas_Sociales6"/>
      <sheetName val="auxiliar_1_TUB_42_C_CDL6"/>
      <sheetName val="Aux_2_TUB_606"/>
      <sheetName val="aux_3_TUB_42_C_JVP-PRIMERA6"/>
      <sheetName val="Total_Exc_6"/>
      <sheetName val="Exc__p'_Registros6"/>
      <sheetName val="Exc__p'_Imbornales6"/>
      <sheetName val="Exc__p'_Tub__24&quot;_H_A_6"/>
      <sheetName val="Exc__p'_Tub__42&quot;_H_A_6"/>
      <sheetName val="Exc__p'_Tub__60&quot;_H_A_6"/>
      <sheetName val="_Relleno_Compact_total6"/>
      <sheetName val="Sum__y_col__Relleno_Compact_6"/>
      <sheetName val="Sum__y_col_de_Relleno_registro6"/>
      <sheetName val="Sum__y_col_de_Relleno_Imb__6"/>
      <sheetName val="Sum__y_col_de_Relleno_Tub__246"/>
      <sheetName val="Sum__y_col__de_Mat__de_base6"/>
      <sheetName val="Bote_Mat__Exce_Reg_e_Imb6"/>
      <sheetName val="Registros_de_2_@_3_mts6"/>
      <sheetName val="_Desbroce_Solar_Desvio_Provisi6"/>
      <sheetName val="volumenes_de_cubicación6"/>
      <sheetName val="Reposicion_de_Contenes6"/>
      <sheetName val="Reposicion_Aceras6"/>
      <sheetName val="Sum__y_col__Tub__8&quot;_H_S__Agua_6"/>
      <sheetName val="Sum__y_col__Tub__24&quot;_H_A_6"/>
      <sheetName val="Sum__y_col__Tub__42&quot;_H_A__6"/>
      <sheetName val="Sum__y_col__Tub__60&quot;_H_A_6"/>
      <sheetName val="Limpieza_Campamento6"/>
      <sheetName val="Limpieza_continua_de_obra6"/>
      <sheetName val="Señalizacion_y_Control_de_Tran6"/>
      <sheetName val="Uso_de_bomba6"/>
      <sheetName val="Imbornales_3_Parrillas6"/>
      <sheetName val="Reposicion_Acometidas_Domicili6"/>
      <sheetName val="Limp__Tub__en_Tramo6"/>
      <sheetName val="Demolicion_Imbor__Existentes6"/>
      <sheetName val="Demolicion_Aceras_y_Contenes6"/>
      <sheetName val="Corte_Acera_Conten_p'_Imbor_6"/>
      <sheetName val="Corte_de_Asfalto6"/>
      <sheetName val="Analisis_de_Costos_Nuevos6"/>
      <sheetName val="Materiales_Y_MANO_DE_OBRA6"/>
      <sheetName val="Resumen_Precio_Equipos6"/>
      <sheetName val="o_m__y_salarios6"/>
      <sheetName val="BASICA_EL_MANI"/>
      <sheetName val="analisis_sto_dgo"/>
      <sheetName val="Cornisa_de_2_62_pie"/>
      <sheetName val="Cornisa_de_2_pie"/>
      <sheetName val="Muros_Interiores_h=2_8_m_"/>
      <sheetName val="MurosInt_h=2_8_m_Plycem_2_lados"/>
      <sheetName val="MurosInt_h=2_8_m_U_C_con_plycem"/>
      <sheetName val="Plafond_Sheetrock"/>
      <sheetName val="Desembolso_de_Caja"/>
      <sheetName val="HORM__Y_MORTEROS_"/>
      <sheetName val="Insumos_materiales"/>
      <sheetName val="Costos_Mano_de_Obra"/>
      <sheetName val="anal_term"/>
      <sheetName val="Ana-Sanit_"/>
      <sheetName val="Anal__horm_"/>
      <sheetName val="CUBICACION_"/>
      <sheetName val="listado_equipos_a_utilizar"/>
      <sheetName val="CUBICACION_11"/>
      <sheetName val="Ins_2"/>
      <sheetName val="PU-Elect_"/>
      <sheetName val="Pu-Sanit_"/>
      <sheetName val="analisis_h-a_"/>
      <sheetName val="I_HORMIGON"/>
      <sheetName val="Datos_a_Project"/>
      <sheetName val="Mano_Obra"/>
      <sheetName val="Aux__7_tub_36_PRIMERA-_CALLE_27"/>
      <sheetName val="Aux__6_tub_42_JVP_-_PRIMERA7"/>
      <sheetName val="AUX_5_TUB_36_CAÑADA7"/>
      <sheetName val="AUX_4_TUB_42_CAÑADA7"/>
      <sheetName val="Partidas_Presupuesto_7"/>
      <sheetName val="PRESUPUESTO_GENERAL7"/>
      <sheetName val="Presupuesto_Re-Estructurado7"/>
      <sheetName val="Analisis_Unitarios7"/>
      <sheetName val="Analisis_Unit__E-MTPT-004-01-08"/>
      <sheetName val="Tarifas_de_Alquiler_de_Equipo7"/>
      <sheetName val="Cargas_Sociales7"/>
      <sheetName val="auxiliar_1_TUB_42_C_CDL7"/>
      <sheetName val="Aux_2_TUB_607"/>
      <sheetName val="aux_3_TUB_42_C_JVP-PRIMERA7"/>
      <sheetName val="Total_Exc_7"/>
      <sheetName val="Exc__p'_Registros7"/>
      <sheetName val="Exc__p'_Imbornales7"/>
      <sheetName val="Exc__p'_Tub__24&quot;_H_A_7"/>
      <sheetName val="Exc__p'_Tub__42&quot;_H_A_7"/>
      <sheetName val="Exc__p'_Tub__60&quot;_H_A_7"/>
      <sheetName val="_Relleno_Compact_total7"/>
      <sheetName val="Sum__y_col__Relleno_Compact_7"/>
      <sheetName val="Sum__y_col_de_Relleno_registro7"/>
      <sheetName val="Sum__y_col_de_Relleno_Imb__7"/>
      <sheetName val="Sum__y_col_de_Relleno_Tub__247"/>
      <sheetName val="Sum__y_col__de_Mat__de_base7"/>
      <sheetName val="Bote_Mat__Exce_Reg_e_Imb7"/>
      <sheetName val="Registros_de_2_@_3_mts7"/>
      <sheetName val="_Desbroce_Solar_Desvio_Provisi7"/>
      <sheetName val="volumenes_de_cubicación7"/>
      <sheetName val="Reposicion_de_Contenes7"/>
      <sheetName val="Reposicion_Aceras7"/>
      <sheetName val="Sum__y_col__Tub__8&quot;_H_S__Agua_7"/>
      <sheetName val="Sum__y_col__Tub__24&quot;_H_A_7"/>
      <sheetName val="Sum__y_col__Tub__42&quot;_H_A__7"/>
      <sheetName val="Sum__y_col__Tub__60&quot;_H_A_7"/>
      <sheetName val="Limpieza_Campamento7"/>
      <sheetName val="Limpieza_continua_de_obra7"/>
      <sheetName val="Señalizacion_y_Control_de_Tran7"/>
      <sheetName val="Uso_de_bomba7"/>
      <sheetName val="Imbornales_3_Parrillas7"/>
      <sheetName val="Reposicion_Acometidas_Domicili7"/>
      <sheetName val="Limp__Tub__en_Tramo7"/>
      <sheetName val="Demolicion_Imbor__Existentes7"/>
      <sheetName val="Demolicion_Aceras_y_Contenes7"/>
      <sheetName val="Corte_Acera_Conten_p'_Imbor_7"/>
      <sheetName val="Corte_de_Asfalto7"/>
      <sheetName val="Analisis_de_Costos_Nuevos7"/>
      <sheetName val="Materiales_Y_MANO_DE_OBRA7"/>
      <sheetName val="Resumen_Precio_Equipos7"/>
      <sheetName val="o_m__y_salarios7"/>
      <sheetName val="BASICA_EL_MANI1"/>
      <sheetName val="analisis_sto_dgo1"/>
      <sheetName val="Cornisa_de_2_62_pie1"/>
      <sheetName val="Cornisa_de_2_pie1"/>
      <sheetName val="Muros_Interiores_h=2_8_m_1"/>
      <sheetName val="MurosInt_h=2_8_m_Plycem_2_lado1"/>
      <sheetName val="MurosInt_h=2_8_m_U_C_con_plyce1"/>
      <sheetName val="Plafond_Sheetrock1"/>
      <sheetName val="Desembolso_de_Caja1"/>
      <sheetName val="HORM__Y_MORTEROS_1"/>
      <sheetName val="Insumos_materiales1"/>
      <sheetName val="Costos_Mano_de_Obra1"/>
      <sheetName val="anal_term1"/>
      <sheetName val="Ana-Sanit_1"/>
      <sheetName val="Anal__horm_1"/>
      <sheetName val="CUBICACION_1"/>
      <sheetName val="listado_equipos_a_utilizar1"/>
      <sheetName val="CUBICACION_111"/>
      <sheetName val="Ins_21"/>
      <sheetName val="PU-Elect_1"/>
      <sheetName val="Pu-Sanit_1"/>
      <sheetName val="analisis_h-a_1"/>
      <sheetName val="I_HORMIGON1"/>
      <sheetName val="Datos_a_Project1"/>
      <sheetName val="Mano_Obra1"/>
      <sheetName val="Aux__7_tub_36_PRIMERA-_CALLE_28"/>
      <sheetName val="Aux__6_tub_42_JVP_-_PRIMERA8"/>
      <sheetName val="AUX_5_TUB_36_CAÑADA8"/>
      <sheetName val="AUX_4_TUB_42_CAÑADA8"/>
      <sheetName val="Partidas_Presupuesto_8"/>
      <sheetName val="PRESUPUESTO_GENERAL8"/>
      <sheetName val="Presupuesto_Re-Estructurado8"/>
      <sheetName val="Analisis_Unitarios8"/>
      <sheetName val="Analisis_Unit__E-MTPT-004-01-09"/>
      <sheetName val="Tarifas_de_Alquiler_de_Equipo8"/>
      <sheetName val="Cargas_Sociales8"/>
      <sheetName val="auxiliar_1_TUB_42_C_CDL8"/>
      <sheetName val="Aux_2_TUB_608"/>
      <sheetName val="aux_3_TUB_42_C_JVP-PRIMERA8"/>
      <sheetName val="Total_Exc_8"/>
      <sheetName val="Exc__p'_Registros8"/>
      <sheetName val="Exc__p'_Imbornales8"/>
      <sheetName val="Exc__p'_Tub__24&quot;_H_A_8"/>
      <sheetName val="Exc__p'_Tub__42&quot;_H_A_8"/>
      <sheetName val="Exc__p'_Tub__60&quot;_H_A_8"/>
      <sheetName val="_Relleno_Compact_total8"/>
      <sheetName val="Sum__y_col__Relleno_Compact_8"/>
      <sheetName val="Sum__y_col_de_Relleno_registro8"/>
      <sheetName val="Sum__y_col_de_Relleno_Imb__8"/>
      <sheetName val="Sum__y_col_de_Relleno_Tub__248"/>
      <sheetName val="Sum__y_col__de_Mat__de_base8"/>
      <sheetName val="Bote_Mat__Exce_Reg_e_Imb8"/>
      <sheetName val="Registros_de_2_@_3_mts8"/>
      <sheetName val="_Desbroce_Solar_Desvio_Provisi8"/>
      <sheetName val="volumenes_de_cubicación8"/>
      <sheetName val="Reposicion_de_Contenes8"/>
      <sheetName val="Reposicion_Aceras8"/>
      <sheetName val="Sum__y_col__Tub__8&quot;_H_S__Agua_8"/>
      <sheetName val="Sum__y_col__Tub__24&quot;_H_A_8"/>
      <sheetName val="Sum__y_col__Tub__42&quot;_H_A__8"/>
      <sheetName val="Sum__y_col__Tub__60&quot;_H_A_8"/>
      <sheetName val="Limpieza_Campamento8"/>
      <sheetName val="Limpieza_continua_de_obra8"/>
      <sheetName val="Señalizacion_y_Control_de_Tran8"/>
      <sheetName val="Uso_de_bomba8"/>
      <sheetName val="Imbornales_3_Parrillas8"/>
      <sheetName val="Reposicion_Acometidas_Domicili8"/>
      <sheetName val="Limp__Tub__en_Tramo8"/>
      <sheetName val="Demolicion_Imbor__Existentes8"/>
      <sheetName val="Demolicion_Aceras_y_Contenes8"/>
      <sheetName val="Corte_Acera_Conten_p'_Imbor_8"/>
      <sheetName val="Corte_de_Asfalto8"/>
      <sheetName val="Analisis_de_Costos_Nuevos8"/>
      <sheetName val="Materiales_Y_MANO_DE_OBRA8"/>
      <sheetName val="Resumen_Precio_Equipos8"/>
      <sheetName val="o_m__y_salarios8"/>
      <sheetName val="BASICA_EL_MANI2"/>
      <sheetName val="analisis_sto_dgo2"/>
      <sheetName val="Cornisa_de_2_62_pie2"/>
      <sheetName val="Cornisa_de_2_pie2"/>
      <sheetName val="Muros_Interiores_h=2_8_m_2"/>
      <sheetName val="MurosInt_h=2_8_m_Plycem_2_lado2"/>
      <sheetName val="MurosInt_h=2_8_m_U_C_con_plyce2"/>
      <sheetName val="Plafond_Sheetrock2"/>
      <sheetName val="Desembolso_de_Caja2"/>
      <sheetName val="HORM__Y_MORTEROS_2"/>
      <sheetName val="Insumos_materiales2"/>
      <sheetName val="Costos_Mano_de_Obra2"/>
      <sheetName val="anal_term2"/>
      <sheetName val="Ana-Sanit_2"/>
      <sheetName val="Anal__horm_2"/>
      <sheetName val="CUBICACION_2"/>
      <sheetName val="listado_equipos_a_utilizar2"/>
      <sheetName val="CUBICACION_112"/>
      <sheetName val="Ins_22"/>
      <sheetName val="PU-Elect_2"/>
      <sheetName val="Pu-Sanit_2"/>
      <sheetName val="analisis_h-a_2"/>
      <sheetName val="I_HORMIGON2"/>
      <sheetName val="Datos_a_Project2"/>
      <sheetName val="Mano_Obra2"/>
      <sheetName val="Aux__7_tub_36_PRIMERA-_CALLE_29"/>
      <sheetName val="Aux__6_tub_42_JVP_-_PRIMERA9"/>
      <sheetName val="AUX_5_TUB_36_CAÑADA9"/>
      <sheetName val="AUX_4_TUB_42_CAÑADA9"/>
      <sheetName val="Partidas_Presupuesto_9"/>
      <sheetName val="PRESUPUESTO_GENERAL9"/>
      <sheetName val="Presupuesto_Re-Estructurado9"/>
      <sheetName val="Analisis_Unitarios9"/>
      <sheetName val="Analisis_Unit__E-MTPT-004-01-10"/>
      <sheetName val="Tarifas_de_Alquiler_de_Equipo9"/>
      <sheetName val="Cargas_Sociales9"/>
      <sheetName val="auxiliar_1_TUB_42_C_CDL9"/>
      <sheetName val="Aux_2_TUB_609"/>
      <sheetName val="aux_3_TUB_42_C_JVP-PRIMERA9"/>
      <sheetName val="Total_Exc_9"/>
      <sheetName val="Exc__p'_Registros9"/>
      <sheetName val="Exc__p'_Imbornales9"/>
      <sheetName val="Exc__p'_Tub__24&quot;_H_A_9"/>
      <sheetName val="Exc__p'_Tub__42&quot;_H_A_9"/>
      <sheetName val="Exc__p'_Tub__60&quot;_H_A_9"/>
      <sheetName val="_Relleno_Compact_total9"/>
      <sheetName val="Sum__y_col__Relleno_Compact_9"/>
      <sheetName val="Sum__y_col_de_Relleno_registro9"/>
      <sheetName val="Sum__y_col_de_Relleno_Imb__9"/>
      <sheetName val="Sum__y_col_de_Relleno_Tub__249"/>
      <sheetName val="Sum__y_col__de_Mat__de_base9"/>
      <sheetName val="Bote_Mat__Exce_Reg_e_Imb9"/>
      <sheetName val="Registros_de_2_@_3_mts9"/>
      <sheetName val="_Desbroce_Solar_Desvio_Provisi9"/>
      <sheetName val="volumenes_de_cubicación9"/>
      <sheetName val="Reposicion_de_Contenes9"/>
      <sheetName val="Reposicion_Aceras9"/>
      <sheetName val="Sum__y_col__Tub__8&quot;_H_S__Agua_9"/>
      <sheetName val="Sum__y_col__Tub__24&quot;_H_A_9"/>
      <sheetName val="Sum__y_col__Tub__42&quot;_H_A__9"/>
      <sheetName val="Sum__y_col__Tub__60&quot;_H_A_9"/>
      <sheetName val="Limpieza_Campamento9"/>
      <sheetName val="Limpieza_continua_de_obra9"/>
      <sheetName val="Señalizacion_y_Control_de_Tran9"/>
      <sheetName val="Uso_de_bomba9"/>
      <sheetName val="Imbornales_3_Parrillas9"/>
      <sheetName val="Reposicion_Acometidas_Domicili9"/>
      <sheetName val="Limp__Tub__en_Tramo9"/>
      <sheetName val="Demolicion_Imbor__Existentes9"/>
      <sheetName val="Demolicion_Aceras_y_Contenes9"/>
      <sheetName val="Corte_Acera_Conten_p'_Imbor_9"/>
      <sheetName val="Corte_de_Asfalto9"/>
      <sheetName val="Analisis_de_Costos_Nuevos9"/>
      <sheetName val="Materiales_Y_MANO_DE_OBRA9"/>
      <sheetName val="Resumen_Precio_Equipos9"/>
      <sheetName val="o_m__y_salarios9"/>
      <sheetName val="BASICA_EL_MANI3"/>
      <sheetName val="analisis_sto_dgo3"/>
      <sheetName val="Cornisa_de_2_62_pie3"/>
      <sheetName val="Cornisa_de_2_pie3"/>
      <sheetName val="Muros_Interiores_h=2_8_m_3"/>
      <sheetName val="MurosInt_h=2_8_m_Plycem_2_lado3"/>
      <sheetName val="MurosInt_h=2_8_m_U_C_con_plyce3"/>
      <sheetName val="Plafond_Sheetrock3"/>
      <sheetName val="Desembolso_de_Caja3"/>
      <sheetName val="HORM__Y_MORTEROS_3"/>
      <sheetName val="Insumos_materiales3"/>
      <sheetName val="Costos_Mano_de_Obra3"/>
      <sheetName val="anal_term3"/>
      <sheetName val="Ana-Sanit_3"/>
      <sheetName val="Anal__horm_3"/>
      <sheetName val="CUBICACION_3"/>
      <sheetName val="listado_equipos_a_utilizar3"/>
      <sheetName val="CUBICACION_113"/>
      <sheetName val="Ins_23"/>
      <sheetName val="PU-Elect_3"/>
      <sheetName val="Pu-Sanit_3"/>
      <sheetName val="analisis_h-a_3"/>
      <sheetName val="I_HORMIGON3"/>
      <sheetName val="Datos_a_Project3"/>
      <sheetName val="Mano_Obra3"/>
      <sheetName val="Aux__7_tub_36_PRIMERA-_CALLE_10"/>
      <sheetName val="Aux__6_tub_42_JVP_-_PRIMERA10"/>
      <sheetName val="AUX_5_TUB_36_CAÑADA10"/>
      <sheetName val="AUX_4_TUB_42_CAÑADA10"/>
      <sheetName val="Partidas_Presupuesto_10"/>
      <sheetName val="PRESUPUESTO_GENERAL10"/>
      <sheetName val="Presupuesto_Re-Estructurado10"/>
      <sheetName val="Analisis_Unitarios10"/>
      <sheetName val="Analisis_Unit__E-MTPT-004-01-11"/>
      <sheetName val="Tarifas_de_Alquiler_de_Equipo10"/>
      <sheetName val="Cargas_Sociales10"/>
      <sheetName val="auxiliar_1_TUB_42_C_CDL10"/>
      <sheetName val="Aux_2_TUB_6010"/>
      <sheetName val="aux_3_TUB_42_C_JVP-PRIMERA10"/>
      <sheetName val="Total_Exc_10"/>
      <sheetName val="Exc__p'_Registros10"/>
      <sheetName val="Exc__p'_Imbornales10"/>
      <sheetName val="Exc__p'_Tub__24&quot;_H_A_10"/>
      <sheetName val="Exc__p'_Tub__42&quot;_H_A_10"/>
      <sheetName val="Exc__p'_Tub__60&quot;_H_A_10"/>
      <sheetName val="_Relleno_Compact_total10"/>
      <sheetName val="Sum__y_col__Relleno_Compact_10"/>
      <sheetName val="Sum__y_col_de_Relleno_registr10"/>
      <sheetName val="Sum__y_col_de_Relleno_Imb__10"/>
      <sheetName val="Sum__y_col_de_Relleno_Tub__2410"/>
      <sheetName val="Sum__y_col__de_Mat__de_base10"/>
      <sheetName val="Bote_Mat__Exce_Reg_e_Imb10"/>
      <sheetName val="Registros_de_2_@_3_mts10"/>
      <sheetName val="_Desbroce_Solar_Desvio_Provis10"/>
      <sheetName val="volumenes_de_cubicación10"/>
      <sheetName val="Reposicion_de_Contenes10"/>
      <sheetName val="Reposicion_Aceras10"/>
      <sheetName val="Sum__y_col__Tub__8&quot;_H_S__Agua10"/>
      <sheetName val="Sum__y_col__Tub__24&quot;_H_A_10"/>
      <sheetName val="Sum__y_col__Tub__42&quot;_H_A__10"/>
      <sheetName val="Sum__y_col__Tub__60&quot;_H_A_10"/>
      <sheetName val="Limpieza_Campamento10"/>
      <sheetName val="Limpieza_continua_de_obra10"/>
      <sheetName val="Señalizacion_y_Control_de_Tra10"/>
      <sheetName val="Uso_de_bomba10"/>
      <sheetName val="Imbornales_3_Parrillas10"/>
      <sheetName val="Reposicion_Acometidas_Domicil10"/>
      <sheetName val="Limp__Tub__en_Tramo10"/>
      <sheetName val="Demolicion_Imbor__Existentes10"/>
      <sheetName val="Demolicion_Aceras_y_Contenes10"/>
      <sheetName val="Corte_Acera_Conten_p'_Imbor_10"/>
      <sheetName val="Corte_de_Asfalto10"/>
      <sheetName val="Analisis_de_Costos_Nuevos10"/>
      <sheetName val="Materiales_Y_MANO_DE_OBRA10"/>
      <sheetName val="Resumen_Precio_Equipos10"/>
      <sheetName val="o_m__y_salarios10"/>
      <sheetName val="BASICA_EL_MANI4"/>
      <sheetName val="analisis_sto_dgo4"/>
      <sheetName val="Cornisa_de_2_62_pie4"/>
      <sheetName val="Cornisa_de_2_pie4"/>
      <sheetName val="Muros_Interiores_h=2_8_m_4"/>
      <sheetName val="MurosInt_h=2_8_m_Plycem_2_lado4"/>
      <sheetName val="MurosInt_h=2_8_m_U_C_con_plyce4"/>
      <sheetName val="Plafond_Sheetrock4"/>
      <sheetName val="Desembolso_de_Caja4"/>
      <sheetName val="HORM__Y_MORTEROS_4"/>
      <sheetName val="Insumos_materiales4"/>
      <sheetName val="Costos_Mano_de_Obra4"/>
      <sheetName val="anal_term4"/>
      <sheetName val="Ana-Sanit_4"/>
      <sheetName val="Anal__horm_4"/>
      <sheetName val="CUBICACION_4"/>
      <sheetName val="listado_equipos_a_utilizar4"/>
      <sheetName val="CUBICACION_114"/>
      <sheetName val="Ins_24"/>
      <sheetName val="PU-Elect_4"/>
      <sheetName val="Pu-Sanit_4"/>
      <sheetName val="analisis_h-a_4"/>
      <sheetName val="I_HORMIGON4"/>
      <sheetName val="Datos_a_Project4"/>
      <sheetName val="Mano_Obra4"/>
      <sheetName val="Aux__7_tub_36_PRIMERA-_CALLE_12"/>
      <sheetName val="Aux__6_tub_42_JVP_-_PRIMERA12"/>
      <sheetName val="AUX_5_TUB_36_CAÑADA12"/>
      <sheetName val="AUX_4_TUB_42_CAÑADA12"/>
      <sheetName val="Partidas_Presupuesto_12"/>
      <sheetName val="PRESUPUESTO_GENERAL12"/>
      <sheetName val="Presupuesto_Re-Estructurado12"/>
      <sheetName val="Analisis_Unitarios12"/>
      <sheetName val="Analisis_Unit__E-MTPT-004-01-13"/>
      <sheetName val="Tarifas_de_Alquiler_de_Equipo12"/>
      <sheetName val="Cargas_Sociales12"/>
      <sheetName val="auxiliar_1_TUB_42_C_CDL12"/>
      <sheetName val="Aux_2_TUB_6012"/>
      <sheetName val="aux_3_TUB_42_C_JVP-PRIMERA12"/>
      <sheetName val="Total_Exc_12"/>
      <sheetName val="Exc__p'_Registros12"/>
      <sheetName val="Exc__p'_Imbornales12"/>
      <sheetName val="Exc__p'_Tub__24&quot;_H_A_12"/>
      <sheetName val="Exc__p'_Tub__42&quot;_H_A_12"/>
      <sheetName val="Exc__p'_Tub__60&quot;_H_A_12"/>
      <sheetName val="_Relleno_Compact_total12"/>
      <sheetName val="Sum__y_col__Relleno_Compact_12"/>
      <sheetName val="Sum__y_col_de_Relleno_registr12"/>
      <sheetName val="Sum__y_col_de_Relleno_Imb__12"/>
      <sheetName val="Sum__y_col_de_Relleno_Tub__2412"/>
      <sheetName val="Sum__y_col__de_Mat__de_base12"/>
      <sheetName val="Bote_Mat__Exce_Reg_e_Imb12"/>
      <sheetName val="Registros_de_2_@_3_mts12"/>
      <sheetName val="_Desbroce_Solar_Desvio_Provis12"/>
      <sheetName val="volumenes_de_cubicación12"/>
      <sheetName val="Reposicion_de_Contenes12"/>
      <sheetName val="Reposicion_Aceras12"/>
      <sheetName val="Sum__y_col__Tub__8&quot;_H_S__Agua12"/>
      <sheetName val="Sum__y_col__Tub__24&quot;_H_A_12"/>
      <sheetName val="Sum__y_col__Tub__42&quot;_H_A__12"/>
      <sheetName val="Sum__y_col__Tub__60&quot;_H_A_12"/>
      <sheetName val="Limpieza_Campamento12"/>
      <sheetName val="Limpieza_continua_de_obra12"/>
      <sheetName val="Señalizacion_y_Control_de_Tra12"/>
      <sheetName val="Uso_de_bomba12"/>
      <sheetName val="Imbornales_3_Parrillas12"/>
      <sheetName val="Reposicion_Acometidas_Domicil12"/>
      <sheetName val="Limp__Tub__en_Tramo12"/>
      <sheetName val="Demolicion_Imbor__Existentes12"/>
      <sheetName val="Demolicion_Aceras_y_Contenes12"/>
      <sheetName val="Corte_Acera_Conten_p'_Imbor_12"/>
      <sheetName val="Corte_de_Asfalto12"/>
      <sheetName val="Analisis_de_Costos_Nuevos12"/>
      <sheetName val="Materiales_Y_MANO_DE_OBRA12"/>
      <sheetName val="Resumen_Precio_Equipos12"/>
      <sheetName val="o_m__y_salarios12"/>
      <sheetName val="BASICA_EL_MANI6"/>
      <sheetName val="analisis_sto_dgo6"/>
      <sheetName val="Cornisa_de_2_62_pie6"/>
      <sheetName val="Cornisa_de_2_pie6"/>
      <sheetName val="Muros_Interiores_h=2_8_m_6"/>
      <sheetName val="MurosInt_h=2_8_m_Plycem_2_lado6"/>
      <sheetName val="MurosInt_h=2_8_m_U_C_con_plyce6"/>
      <sheetName val="Plafond_Sheetrock6"/>
      <sheetName val="Desembolso_de_Caja6"/>
      <sheetName val="HORM__Y_MORTEROS_6"/>
      <sheetName val="Insumos_materiales6"/>
      <sheetName val="Costos_Mano_de_Obra6"/>
      <sheetName val="anal_term6"/>
      <sheetName val="Ana-Sanit_6"/>
      <sheetName val="Anal__horm_6"/>
      <sheetName val="CUBICACION_6"/>
      <sheetName val="listado_equipos_a_utilizar6"/>
      <sheetName val="CUBICACION_116"/>
      <sheetName val="Ins_26"/>
      <sheetName val="PU-Elect_6"/>
      <sheetName val="Pu-Sanit_6"/>
      <sheetName val="analisis_h-a_6"/>
      <sheetName val="I_HORMIGON6"/>
      <sheetName val="Datos_a_Project6"/>
      <sheetName val="Mano_Obra6"/>
      <sheetName val="Aux__7_tub_36_PRIMERA-_CALLE_13"/>
      <sheetName val="Aux__6_tub_42_JVP_-_PRIMERA13"/>
      <sheetName val="AUX_5_TUB_36_CAÑADA13"/>
      <sheetName val="AUX_4_TUB_42_CAÑADA13"/>
      <sheetName val="Partidas_Presupuesto_13"/>
      <sheetName val="PRESUPUESTO_GENERAL13"/>
      <sheetName val="Presupuesto_Re-Estructurado13"/>
      <sheetName val="Analisis_Unitarios13"/>
      <sheetName val="Analisis_Unit__E-MTPT-004-01-14"/>
      <sheetName val="Tarifas_de_Alquiler_de_Equipo13"/>
      <sheetName val="Cargas_Sociales13"/>
      <sheetName val="auxiliar_1_TUB_42_C_CDL13"/>
      <sheetName val="Aux_2_TUB_6013"/>
      <sheetName val="aux_3_TUB_42_C_JVP-PRIMERA13"/>
      <sheetName val="Total_Exc_13"/>
      <sheetName val="Exc__p'_Registros13"/>
      <sheetName val="Exc__p'_Imbornales13"/>
      <sheetName val="Exc__p'_Tub__24&quot;_H_A_13"/>
      <sheetName val="Exc__p'_Tub__42&quot;_H_A_13"/>
      <sheetName val="Exc__p'_Tub__60&quot;_H_A_13"/>
      <sheetName val="_Relleno_Compact_total13"/>
      <sheetName val="Sum__y_col__Relleno_Compact_13"/>
      <sheetName val="Sum__y_col_de_Relleno_registr13"/>
      <sheetName val="Sum__y_col_de_Relleno_Imb__13"/>
      <sheetName val="Sum__y_col_de_Relleno_Tub__2413"/>
      <sheetName val="Sum__y_col__de_Mat__de_base13"/>
      <sheetName val="Bote_Mat__Exce_Reg_e_Imb13"/>
      <sheetName val="Registros_de_2_@_3_mts13"/>
      <sheetName val="_Desbroce_Solar_Desvio_Provis13"/>
      <sheetName val="volumenes_de_cubicación13"/>
      <sheetName val="Reposicion_de_Contenes13"/>
      <sheetName val="Reposicion_Aceras13"/>
      <sheetName val="Sum__y_col__Tub__8&quot;_H_S__Agua13"/>
      <sheetName val="Sum__y_col__Tub__24&quot;_H_A_13"/>
      <sheetName val="Sum__y_col__Tub__42&quot;_H_A__13"/>
      <sheetName val="Sum__y_col__Tub__60&quot;_H_A_13"/>
      <sheetName val="Limpieza_Campamento13"/>
      <sheetName val="Limpieza_continua_de_obra13"/>
      <sheetName val="Señalizacion_y_Control_de_Tra13"/>
      <sheetName val="Uso_de_bomba13"/>
      <sheetName val="Imbornales_3_Parrillas13"/>
      <sheetName val="Reposicion_Acometidas_Domicil13"/>
      <sheetName val="Limp__Tub__en_Tramo13"/>
      <sheetName val="Demolicion_Imbor__Existentes13"/>
      <sheetName val="Demolicion_Aceras_y_Contenes13"/>
      <sheetName val="Corte_Acera_Conten_p'_Imbor_13"/>
      <sheetName val="Corte_de_Asfalto13"/>
      <sheetName val="Analisis_de_Costos_Nuevos13"/>
      <sheetName val="Materiales_Y_MANO_DE_OBRA13"/>
      <sheetName val="Resumen_Precio_Equipos13"/>
      <sheetName val="o_m__y_salarios13"/>
      <sheetName val="BASICA_EL_MANI7"/>
      <sheetName val="analisis_sto_dgo7"/>
      <sheetName val="Cornisa_de_2_62_pie7"/>
      <sheetName val="Cornisa_de_2_pie7"/>
      <sheetName val="Muros_Interiores_h=2_8_m_7"/>
      <sheetName val="MurosInt_h=2_8_m_Plycem_2_lado7"/>
      <sheetName val="MurosInt_h=2_8_m_U_C_con_plyce7"/>
      <sheetName val="Plafond_Sheetrock7"/>
      <sheetName val="Desembolso_de_Caja7"/>
      <sheetName val="HORM__Y_MORTEROS_7"/>
      <sheetName val="Insumos_materiales7"/>
      <sheetName val="Costos_Mano_de_Obra7"/>
      <sheetName val="anal_term7"/>
      <sheetName val="Ana-Sanit_7"/>
      <sheetName val="Anal__horm_7"/>
      <sheetName val="CUBICACION_7"/>
      <sheetName val="listado_equipos_a_utilizar7"/>
      <sheetName val="CUBICACION_117"/>
      <sheetName val="Ins_27"/>
      <sheetName val="PU-Elect_7"/>
      <sheetName val="Pu-Sanit_7"/>
      <sheetName val="analisis_h-a_7"/>
      <sheetName val="I_HORMIGON7"/>
      <sheetName val="Datos_a_Project7"/>
      <sheetName val="Mano_Obra7"/>
      <sheetName val="Aux__7_tub_36_PRIMERA-_CALLE_14"/>
      <sheetName val="Aux__6_tub_42_JVP_-_PRIMERA14"/>
      <sheetName val="AUX_5_TUB_36_CAÑADA14"/>
      <sheetName val="AUX_4_TUB_42_CAÑADA14"/>
      <sheetName val="Partidas_Presupuesto_14"/>
      <sheetName val="PRESUPUESTO_GENERAL14"/>
      <sheetName val="Presupuesto_Re-Estructurado14"/>
      <sheetName val="Analisis_Unitarios14"/>
      <sheetName val="Analisis_Unit__E-MTPT-004-01-15"/>
      <sheetName val="Tarifas_de_Alquiler_de_Equipo14"/>
      <sheetName val="Cargas_Sociales14"/>
      <sheetName val="auxiliar_1_TUB_42_C_CDL14"/>
      <sheetName val="Aux_2_TUB_6014"/>
      <sheetName val="aux_3_TUB_42_C_JVP-PRIMERA14"/>
      <sheetName val="Total_Exc_14"/>
      <sheetName val="Exc__p'_Registros14"/>
      <sheetName val="Exc__p'_Imbornales14"/>
      <sheetName val="Exc__p'_Tub__24&quot;_H_A_14"/>
      <sheetName val="Exc__p'_Tub__42&quot;_H_A_14"/>
      <sheetName val="Exc__p'_Tub__60&quot;_H_A_14"/>
      <sheetName val="_Relleno_Compact_total14"/>
      <sheetName val="Sum__y_col__Relleno_Compact_14"/>
      <sheetName val="Sum__y_col_de_Relleno_registr14"/>
      <sheetName val="Sum__y_col_de_Relleno_Imb__14"/>
      <sheetName val="Sum__y_col_de_Relleno_Tub__2414"/>
      <sheetName val="Sum__y_col__de_Mat__de_base14"/>
      <sheetName val="Bote_Mat__Exce_Reg_e_Imb14"/>
      <sheetName val="Registros_de_2_@_3_mts14"/>
      <sheetName val="_Desbroce_Solar_Desvio_Provis14"/>
      <sheetName val="volumenes_de_cubicación14"/>
      <sheetName val="Reposicion_de_Contenes14"/>
      <sheetName val="Reposicion_Aceras14"/>
      <sheetName val="Sum__y_col__Tub__8&quot;_H_S__Agua14"/>
      <sheetName val="Sum__y_col__Tub__24&quot;_H_A_14"/>
      <sheetName val="Sum__y_col__Tub__42&quot;_H_A__14"/>
      <sheetName val="Sum__y_col__Tub__60&quot;_H_A_14"/>
      <sheetName val="Limpieza_Campamento14"/>
      <sheetName val="Limpieza_continua_de_obra14"/>
      <sheetName val="Señalizacion_y_Control_de_Tra14"/>
      <sheetName val="Uso_de_bomba14"/>
      <sheetName val="Imbornales_3_Parrillas14"/>
      <sheetName val="Reposicion_Acometidas_Domicil14"/>
      <sheetName val="Limp__Tub__en_Tramo14"/>
      <sheetName val="Demolicion_Imbor__Existentes14"/>
      <sheetName val="Demolicion_Aceras_y_Contenes14"/>
      <sheetName val="Corte_Acera_Conten_p'_Imbor_14"/>
      <sheetName val="Corte_de_Asfalto14"/>
      <sheetName val="Analisis_de_Costos_Nuevos14"/>
      <sheetName val="Materiales_Y_MANO_DE_OBRA14"/>
      <sheetName val="Resumen_Precio_Equipos14"/>
      <sheetName val="o_m__y_salarios14"/>
      <sheetName val="BASICA_EL_MANI8"/>
      <sheetName val="analisis_sto_dgo8"/>
      <sheetName val="Cornisa_de_2_62_pie8"/>
      <sheetName val="Cornisa_de_2_pie8"/>
      <sheetName val="Muros_Interiores_h=2_8_m_8"/>
      <sheetName val="MurosInt_h=2_8_m_Plycem_2_lado8"/>
      <sheetName val="MurosInt_h=2_8_m_U_C_con_plyce8"/>
      <sheetName val="Plafond_Sheetrock8"/>
      <sheetName val="Desembolso_de_Caja8"/>
      <sheetName val="HORM__Y_MORTEROS_8"/>
      <sheetName val="Insumos_materiales8"/>
      <sheetName val="Costos_Mano_de_Obra8"/>
      <sheetName val="anal_term8"/>
      <sheetName val="Ana-Sanit_8"/>
      <sheetName val="Anal__horm_8"/>
      <sheetName val="CUBICACION_8"/>
      <sheetName val="listado_equipos_a_utilizar8"/>
      <sheetName val="CUBICACION_118"/>
      <sheetName val="Ins_28"/>
      <sheetName val="PU-Elect_8"/>
      <sheetName val="Pu-Sanit_8"/>
      <sheetName val="analisis_h-a_8"/>
      <sheetName val="I_HORMIGON8"/>
      <sheetName val="Datos_a_Project8"/>
      <sheetName val="Mano_Obra8"/>
      <sheetName val="Aux__7_tub_36_PRIMERA-_CALLE_15"/>
      <sheetName val="Aux__6_tub_42_JVP_-_PRIMERA15"/>
      <sheetName val="AUX_5_TUB_36_CAÑADA15"/>
      <sheetName val="AUX_4_TUB_42_CAÑADA15"/>
      <sheetName val="Partidas_Presupuesto_15"/>
      <sheetName val="PRESUPUESTO_GENERAL15"/>
      <sheetName val="Presupuesto_Re-Estructurado15"/>
      <sheetName val="Analisis_Unitarios15"/>
      <sheetName val="Analisis_Unit__E-MTPT-004-01-16"/>
      <sheetName val="Tarifas_de_Alquiler_de_Equipo15"/>
      <sheetName val="Cargas_Sociales15"/>
      <sheetName val="auxiliar_1_TUB_42_C_CDL15"/>
      <sheetName val="Aux_2_TUB_6015"/>
      <sheetName val="aux_3_TUB_42_C_JVP-PRIMERA15"/>
      <sheetName val="Total_Exc_15"/>
      <sheetName val="Exc__p'_Registros15"/>
      <sheetName val="Exc__p'_Imbornales15"/>
      <sheetName val="Exc__p'_Tub__24&quot;_H_A_15"/>
      <sheetName val="Exc__p'_Tub__42&quot;_H_A_15"/>
      <sheetName val="Exc__p'_Tub__60&quot;_H_A_15"/>
      <sheetName val="_Relleno_Compact_total15"/>
      <sheetName val="Sum__y_col__Relleno_Compact_15"/>
      <sheetName val="Sum__y_col_de_Relleno_registr15"/>
      <sheetName val="Sum__y_col_de_Relleno_Imb__15"/>
      <sheetName val="Sum__y_col_de_Relleno_Tub__2415"/>
      <sheetName val="Sum__y_col__de_Mat__de_base15"/>
      <sheetName val="Bote_Mat__Exce_Reg_e_Imb15"/>
      <sheetName val="Registros_de_2_@_3_mts15"/>
      <sheetName val="_Desbroce_Solar_Desvio_Provis15"/>
      <sheetName val="volumenes_de_cubicación15"/>
      <sheetName val="Reposicion_de_Contenes15"/>
      <sheetName val="Reposicion_Aceras15"/>
      <sheetName val="Sum__y_col__Tub__8&quot;_H_S__Agua15"/>
      <sheetName val="Sum__y_col__Tub__24&quot;_H_A_15"/>
      <sheetName val="Sum__y_col__Tub__42&quot;_H_A__15"/>
      <sheetName val="Sum__y_col__Tub__60&quot;_H_A_15"/>
      <sheetName val="Limpieza_Campamento15"/>
      <sheetName val="Limpieza_continua_de_obra15"/>
      <sheetName val="Señalizacion_y_Control_de_Tra15"/>
      <sheetName val="Uso_de_bomba15"/>
      <sheetName val="Imbornales_3_Parrillas15"/>
      <sheetName val="Reposicion_Acometidas_Domicil15"/>
      <sheetName val="Limp__Tub__en_Tramo15"/>
      <sheetName val="Demolicion_Imbor__Existentes15"/>
      <sheetName val="Demolicion_Aceras_y_Contenes15"/>
      <sheetName val="Corte_Acera_Conten_p'_Imbor_15"/>
      <sheetName val="Corte_de_Asfalto15"/>
      <sheetName val="Analisis_de_Costos_Nuevos15"/>
      <sheetName val="Materiales_Y_MANO_DE_OBRA15"/>
      <sheetName val="Resumen_Precio_Equipos15"/>
      <sheetName val="o_m__y_salarios15"/>
      <sheetName val="BASICA_EL_MANI9"/>
      <sheetName val="analisis_sto_dgo9"/>
      <sheetName val="Cornisa_de_2_62_pie9"/>
      <sheetName val="Cornisa_de_2_pie9"/>
      <sheetName val="Muros_Interiores_h=2_8_m_9"/>
      <sheetName val="MurosInt_h=2_8_m_Plycem_2_lado9"/>
      <sheetName val="MurosInt_h=2_8_m_U_C_con_plyce9"/>
      <sheetName val="Plafond_Sheetrock9"/>
      <sheetName val="Desembolso_de_Caja9"/>
      <sheetName val="HORM__Y_MORTEROS_9"/>
      <sheetName val="Insumos_materiales9"/>
      <sheetName val="Costos_Mano_de_Obra9"/>
      <sheetName val="anal_term9"/>
      <sheetName val="Ana-Sanit_9"/>
      <sheetName val="Anal__horm_9"/>
      <sheetName val="CUBICACION_9"/>
      <sheetName val="listado_equipos_a_utilizar9"/>
      <sheetName val="CUBICACION_119"/>
      <sheetName val="Ins_29"/>
      <sheetName val="PU-Elect_9"/>
      <sheetName val="Pu-Sanit_9"/>
      <sheetName val="analisis_h-a_9"/>
      <sheetName val="I_HORMIGON9"/>
      <sheetName val="Datos_a_Project9"/>
      <sheetName val="Mano_Obra9"/>
      <sheetName val="Aux__7_tub_36_PRIMERA-_CALLE_16"/>
      <sheetName val="Aux__6_tub_42_JVP_-_PRIMERA16"/>
      <sheetName val="AUX_5_TUB_36_CAÑADA16"/>
      <sheetName val="AUX_4_TUB_42_CAÑADA16"/>
      <sheetName val="Partidas_Presupuesto_16"/>
      <sheetName val="PRESUPUESTO_GENERAL16"/>
      <sheetName val="Presupuesto_Re-Estructurado16"/>
      <sheetName val="Analisis_Unitarios16"/>
      <sheetName val="Analisis_Unit__E-MTPT-004-01-17"/>
      <sheetName val="Tarifas_de_Alquiler_de_Equipo16"/>
      <sheetName val="Cargas_Sociales16"/>
      <sheetName val="auxiliar_1_TUB_42_C_CDL16"/>
      <sheetName val="Aux_2_TUB_6016"/>
      <sheetName val="aux_3_TUB_42_C_JVP-PRIMERA16"/>
      <sheetName val="Total_Exc_16"/>
      <sheetName val="Exc__p'_Registros16"/>
      <sheetName val="Exc__p'_Imbornales16"/>
      <sheetName val="Exc__p'_Tub__24&quot;_H_A_16"/>
      <sheetName val="Exc__p'_Tub__42&quot;_H_A_16"/>
      <sheetName val="Exc__p'_Tub__60&quot;_H_A_16"/>
      <sheetName val="_Relleno_Compact_total16"/>
      <sheetName val="Sum__y_col__Relleno_Compact_16"/>
      <sheetName val="Sum__y_col_de_Relleno_registr16"/>
      <sheetName val="Sum__y_col_de_Relleno_Imb__16"/>
      <sheetName val="Sum__y_col_de_Relleno_Tub__2416"/>
      <sheetName val="Sum__y_col__de_Mat__de_base16"/>
      <sheetName val="Bote_Mat__Exce_Reg_e_Imb16"/>
      <sheetName val="Registros_de_2_@_3_mts16"/>
      <sheetName val="_Desbroce_Solar_Desvio_Provis16"/>
      <sheetName val="volumenes_de_cubicación16"/>
      <sheetName val="Reposicion_de_Contenes16"/>
      <sheetName val="Reposicion_Aceras16"/>
      <sheetName val="Sum__y_col__Tub__8&quot;_H_S__Agua16"/>
      <sheetName val="Sum__y_col__Tub__24&quot;_H_A_16"/>
      <sheetName val="Sum__y_col__Tub__42&quot;_H_A__16"/>
      <sheetName val="Sum__y_col__Tub__60&quot;_H_A_16"/>
      <sheetName val="Limpieza_Campamento16"/>
      <sheetName val="Limpieza_continua_de_obra16"/>
      <sheetName val="Señalizacion_y_Control_de_Tra16"/>
      <sheetName val="Uso_de_bomba16"/>
      <sheetName val="Imbornales_3_Parrillas16"/>
      <sheetName val="Reposicion_Acometidas_Domicil16"/>
      <sheetName val="Limp__Tub__en_Tramo16"/>
      <sheetName val="Demolicion_Imbor__Existentes16"/>
      <sheetName val="Demolicion_Aceras_y_Contenes16"/>
      <sheetName val="Corte_Acera_Conten_p'_Imbor_16"/>
      <sheetName val="Corte_de_Asfalto16"/>
      <sheetName val="Analisis_de_Costos_Nuevos16"/>
      <sheetName val="Materiales_Y_MANO_DE_OBRA16"/>
      <sheetName val="Resumen_Precio_Equipos16"/>
      <sheetName val="o_m__y_salarios16"/>
      <sheetName val="BASICA_EL_MANI10"/>
      <sheetName val="analisis_sto_dgo10"/>
      <sheetName val="Cornisa_de_2_62_pie10"/>
      <sheetName val="Cornisa_de_2_pie10"/>
      <sheetName val="Muros_Interiores_h=2_8_m_10"/>
      <sheetName val="MurosInt_h=2_8_m_Plycem_2_lad10"/>
      <sheetName val="MurosInt_h=2_8_m_U_C_con_plyc10"/>
      <sheetName val="Plafond_Sheetrock10"/>
      <sheetName val="Desembolso_de_Caja10"/>
      <sheetName val="HORM__Y_MORTEROS_10"/>
      <sheetName val="Insumos_materiales10"/>
      <sheetName val="Costos_Mano_de_Obra10"/>
      <sheetName val="anal_term10"/>
      <sheetName val="Ana-Sanit_10"/>
      <sheetName val="Anal__horm_10"/>
      <sheetName val="CUBICACION_10"/>
      <sheetName val="listado_equipos_a_utilizar10"/>
      <sheetName val="CUBICACION_1110"/>
      <sheetName val="Ins_210"/>
      <sheetName val="PU-Elect_10"/>
      <sheetName val="Pu-Sanit_10"/>
      <sheetName val="analisis_h-a_10"/>
      <sheetName val="I_HORMIGON10"/>
      <sheetName val="Datos_a_Project10"/>
      <sheetName val="Mano_Obra10"/>
      <sheetName val="Aux__7_tub_36_PRIMERA-_CALLE_17"/>
      <sheetName val="Aux__6_tub_42_JVP_-_PRIMERA17"/>
      <sheetName val="AUX_5_TUB_36_CAÑADA17"/>
      <sheetName val="AUX_4_TUB_42_CAÑADA17"/>
      <sheetName val="Partidas_Presupuesto_17"/>
      <sheetName val="PRESUPUESTO_GENERAL17"/>
      <sheetName val="Presupuesto_Re-Estructurado17"/>
      <sheetName val="Analisis_Unitarios17"/>
      <sheetName val="Analisis_Unit__E-MTPT-004-01-18"/>
      <sheetName val="Tarifas_de_Alquiler_de_Equipo17"/>
      <sheetName val="Cargas_Sociales17"/>
      <sheetName val="auxiliar_1_TUB_42_C_CDL17"/>
      <sheetName val="Aux_2_TUB_6017"/>
      <sheetName val="aux_3_TUB_42_C_JVP-PRIMERA17"/>
      <sheetName val="Total_Exc_17"/>
      <sheetName val="Exc__p'_Registros17"/>
      <sheetName val="Exc__p'_Imbornales17"/>
      <sheetName val="Exc__p'_Tub__24&quot;_H_A_17"/>
      <sheetName val="Exc__p'_Tub__42&quot;_H_A_17"/>
      <sheetName val="Exc__p'_Tub__60&quot;_H_A_17"/>
      <sheetName val="_Relleno_Compact_total17"/>
      <sheetName val="Sum__y_col__Relleno_Compact_17"/>
      <sheetName val="Sum__y_col_de_Relleno_registr17"/>
      <sheetName val="Sum__y_col_de_Relleno_Imb__17"/>
      <sheetName val="Sum__y_col_de_Relleno_Tub__2417"/>
      <sheetName val="Sum__y_col__de_Mat__de_base17"/>
      <sheetName val="Bote_Mat__Exce_Reg_e_Imb17"/>
      <sheetName val="Registros_de_2_@_3_mts17"/>
      <sheetName val="_Desbroce_Solar_Desvio_Provis17"/>
      <sheetName val="volumenes_de_cubicación17"/>
      <sheetName val="Reposicion_de_Contenes17"/>
      <sheetName val="Reposicion_Aceras17"/>
      <sheetName val="Sum__y_col__Tub__8&quot;_H_S__Agua17"/>
      <sheetName val="Sum__y_col__Tub__24&quot;_H_A_17"/>
      <sheetName val="Sum__y_col__Tub__42&quot;_H_A__17"/>
      <sheetName val="Sum__y_col__Tub__60&quot;_H_A_17"/>
      <sheetName val="Limpieza_Campamento17"/>
      <sheetName val="Limpieza_continua_de_obra17"/>
      <sheetName val="Señalizacion_y_Control_de_Tra17"/>
      <sheetName val="Uso_de_bomba17"/>
      <sheetName val="Imbornales_3_Parrillas17"/>
      <sheetName val="Reposicion_Acometidas_Domicil17"/>
      <sheetName val="Limp__Tub__en_Tramo17"/>
      <sheetName val="Demolicion_Imbor__Existentes17"/>
      <sheetName val="Demolicion_Aceras_y_Contenes17"/>
      <sheetName val="Corte_Acera_Conten_p'_Imbor_17"/>
      <sheetName val="Corte_de_Asfalto17"/>
      <sheetName val="Analisis_de_Costos_Nuevos17"/>
      <sheetName val="Materiales_Y_MANO_DE_OBRA17"/>
      <sheetName val="Resumen_Precio_Equipos17"/>
      <sheetName val="o_m__y_salarios17"/>
      <sheetName val="BASICA_EL_MANI11"/>
      <sheetName val="analisis_sto_dgo11"/>
      <sheetName val="Cornisa_de_2_62_pie11"/>
      <sheetName val="Cornisa_de_2_pie11"/>
      <sheetName val="Muros_Interiores_h=2_8_m_11"/>
      <sheetName val="MurosInt_h=2_8_m_Plycem_2_lad11"/>
      <sheetName val="MurosInt_h=2_8_m_U_C_con_plyc11"/>
      <sheetName val="Plafond_Sheetrock11"/>
      <sheetName val="Desembolso_de_Caja11"/>
      <sheetName val="HORM__Y_MORTEROS_11"/>
      <sheetName val="Insumos_materiales11"/>
      <sheetName val="Costos_Mano_de_Obra11"/>
      <sheetName val="anal_term11"/>
      <sheetName val="Ana-Sanit_11"/>
      <sheetName val="Anal__horm_11"/>
      <sheetName val="CUBICACION_12"/>
      <sheetName val="listado_equipos_a_utilizar11"/>
      <sheetName val="CUBICACION_1111"/>
      <sheetName val="Ins_211"/>
      <sheetName val="PU-Elect_11"/>
      <sheetName val="Pu-Sanit_11"/>
      <sheetName val="analisis_h-a_11"/>
      <sheetName val="I_HORMIGON11"/>
      <sheetName val="Datos_a_Project11"/>
      <sheetName val="Mano_Obra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7">
          <cell r="F47">
            <v>1696.8</v>
          </cell>
        </row>
        <row r="151">
          <cell r="E151">
            <v>4560.712195639896</v>
          </cell>
        </row>
        <row r="173">
          <cell r="E173">
            <v>238.36017625692841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51">
          <cell r="E151">
            <v>4560.712195639896</v>
          </cell>
        </row>
      </sheetData>
      <sheetData sheetId="52"/>
      <sheetData sheetId="53"/>
      <sheetData sheetId="54">
        <row r="151">
          <cell r="E151">
            <v>4560.712195639896</v>
          </cell>
        </row>
      </sheetData>
      <sheetData sheetId="55"/>
      <sheetData sheetId="56">
        <row r="151">
          <cell r="E151">
            <v>4560.712195639896</v>
          </cell>
        </row>
      </sheetData>
      <sheetData sheetId="57">
        <row r="151">
          <cell r="E151">
            <v>4560.712195639896</v>
          </cell>
        </row>
      </sheetData>
      <sheetData sheetId="58">
        <row r="151">
          <cell r="E151">
            <v>4560.712195639896</v>
          </cell>
        </row>
      </sheetData>
      <sheetData sheetId="59">
        <row r="151">
          <cell r="E151">
            <v>4560.712195639896</v>
          </cell>
        </row>
      </sheetData>
      <sheetData sheetId="60">
        <row r="151">
          <cell r="E151">
            <v>4560.712195639896</v>
          </cell>
        </row>
      </sheetData>
      <sheetData sheetId="61"/>
      <sheetData sheetId="62">
        <row r="151">
          <cell r="E151">
            <v>4560.712195639896</v>
          </cell>
        </row>
      </sheetData>
      <sheetData sheetId="63"/>
      <sheetData sheetId="64">
        <row r="151">
          <cell r="E151">
            <v>4560.712195639896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151">
          <cell r="E151">
            <v>4560.712195639896</v>
          </cell>
        </row>
      </sheetData>
      <sheetData sheetId="101"/>
      <sheetData sheetId="102"/>
      <sheetData sheetId="103"/>
      <sheetData sheetId="104"/>
      <sheetData sheetId="105">
        <row r="151">
          <cell r="E151">
            <v>4560.712195639896</v>
          </cell>
        </row>
      </sheetData>
      <sheetData sheetId="106">
        <row r="151">
          <cell r="E151">
            <v>4560.712195639896</v>
          </cell>
        </row>
      </sheetData>
      <sheetData sheetId="107">
        <row r="151">
          <cell r="E151">
            <v>4560.712195639896</v>
          </cell>
        </row>
      </sheetData>
      <sheetData sheetId="108">
        <row r="151">
          <cell r="E151">
            <v>4560.712195639896</v>
          </cell>
        </row>
      </sheetData>
      <sheetData sheetId="109"/>
      <sheetData sheetId="110">
        <row r="151">
          <cell r="E151">
            <v>4560.712195639896</v>
          </cell>
        </row>
      </sheetData>
      <sheetData sheetId="111">
        <row r="151">
          <cell r="E151">
            <v>4560.712195639896</v>
          </cell>
        </row>
      </sheetData>
      <sheetData sheetId="112">
        <row r="151">
          <cell r="E151">
            <v>4560.712195639896</v>
          </cell>
        </row>
      </sheetData>
      <sheetData sheetId="113">
        <row r="151">
          <cell r="E151">
            <v>4560.712195639896</v>
          </cell>
        </row>
      </sheetData>
      <sheetData sheetId="114">
        <row r="151">
          <cell r="E151">
            <v>4560.712195639896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51">
          <cell r="E151">
            <v>4560.712195639896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151">
          <cell r="E151">
            <v>4560.712195639896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>
        <row r="151">
          <cell r="E151">
            <v>4560.712195639896</v>
          </cell>
        </row>
      </sheetData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151">
          <cell r="E151">
            <v>4560.712195639896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>
        <row r="151">
          <cell r="E151">
            <v>4560.712195639896</v>
          </cell>
        </row>
      </sheetData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>
        <row r="151">
          <cell r="E151">
            <v>4560.712195639896</v>
          </cell>
        </row>
      </sheetData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>
        <row r="151">
          <cell r="E151">
            <v>4560.712195639896</v>
          </cell>
        </row>
      </sheetData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>
        <row r="151">
          <cell r="E151">
            <v>4560.712195639896</v>
          </cell>
        </row>
      </sheetData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>
        <row r="151">
          <cell r="E151">
            <v>4560.712195639896</v>
          </cell>
        </row>
      </sheetData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>
        <row r="151">
          <cell r="E151">
            <v>4560.712195639896</v>
          </cell>
        </row>
      </sheetData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>
        <row r="151">
          <cell r="E151">
            <v>4560.712195639896</v>
          </cell>
        </row>
      </sheetData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es"/>
      <sheetName val="Mano de Obra"/>
      <sheetName val="Rel. Equipos"/>
      <sheetName val="Rel. Equipo 2"/>
      <sheetName val="Rendimiento  Equipos"/>
      <sheetName val="ANAL (MAR. 21)"/>
      <sheetName val="Presupuesto"/>
      <sheetName val="Cajon Simple 10X6.5"/>
      <sheetName val="Cuantia Acero y Madera"/>
      <sheetName val="ANALISIS CAJON"/>
      <sheetName val="IMBORNAL CON FILTRAN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9">
          <cell r="F19">
            <v>1.17</v>
          </cell>
        </row>
      </sheetData>
      <sheetData sheetId="9"/>
      <sheetData sheetId="1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.Z"/>
      <sheetName val="Ac.C"/>
      <sheetName val="Ac.V"/>
      <sheetName val="LOSA 27"/>
      <sheetName val="resum.ac "/>
      <sheetName val="Insumos"/>
      <sheetName val="Mezcla"/>
      <sheetName val="Analisis Civil"/>
      <sheetName val="Análisis "/>
      <sheetName val="Presup."/>
      <sheetName val="V.Tierras A"/>
      <sheetName val="V H.A y Muros A"/>
      <sheetName val="Term A"/>
      <sheetName val="v. exterior"/>
      <sheetName val="B1 "/>
      <sheetName val="Ac_Z1"/>
      <sheetName val="Ac_C1"/>
      <sheetName val="Ac_V1"/>
      <sheetName val="LOSA_271"/>
      <sheetName val="resum_ac_1"/>
      <sheetName val="Analisis_Civil1"/>
      <sheetName val="Análisis_1"/>
      <sheetName val="Presup_1"/>
      <sheetName val="V_Tierras_A1"/>
      <sheetName val="V_H_A_y_Muros_A1"/>
      <sheetName val="Term_A1"/>
      <sheetName val="v__exterior1"/>
      <sheetName val="Ac_Z"/>
      <sheetName val="Ac_C"/>
      <sheetName val="Ac_V"/>
      <sheetName val="LOSA_27"/>
      <sheetName val="resum_ac_"/>
      <sheetName val="Analisis_Civil"/>
      <sheetName val="Análisis_"/>
      <sheetName val="Presup_"/>
      <sheetName val="V_Tierras_A"/>
      <sheetName val="V_H_A_y_Muros_A"/>
      <sheetName val="Term_A"/>
      <sheetName val="v__exterior"/>
      <sheetName val="Análisis"/>
      <sheetName val="analisis sto dgo"/>
      <sheetName val="analisis_sto_dgo"/>
      <sheetName val="analisis_sto_dgo1"/>
      <sheetName val="Ac_Z2"/>
      <sheetName val="Ac_C2"/>
      <sheetName val="Ac_V2"/>
      <sheetName val="LOSA_272"/>
      <sheetName val="resum_ac_2"/>
      <sheetName val="Analisis_Civil2"/>
      <sheetName val="Análisis_2"/>
      <sheetName val="Presup_2"/>
      <sheetName val="V_Tierras_A2"/>
      <sheetName val="V_H_A_y_Muros_A2"/>
      <sheetName val="Term_A2"/>
      <sheetName val="v__exterior2"/>
      <sheetName val="analisis_sto_dgo2"/>
      <sheetName val="Ac_Z3"/>
      <sheetName val="Ac_C3"/>
      <sheetName val="Ac_V3"/>
      <sheetName val="LOSA_273"/>
      <sheetName val="resum_ac_3"/>
      <sheetName val="Analisis_Civil3"/>
      <sheetName val="Análisis_3"/>
      <sheetName val="Presup_3"/>
      <sheetName val="V_Tierras_A3"/>
      <sheetName val="V_H_A_y_Muros_A3"/>
      <sheetName val="Term_A3"/>
      <sheetName val="v__exterior3"/>
      <sheetName val="analisis_sto_dgo3"/>
      <sheetName val="Ac_Z4"/>
      <sheetName val="Ac_C4"/>
      <sheetName val="Ac_V4"/>
      <sheetName val="LOSA_274"/>
      <sheetName val="resum_ac_4"/>
      <sheetName val="Analisis_Civil4"/>
      <sheetName val="Análisis_4"/>
      <sheetName val="Presup_4"/>
      <sheetName val="V_Tierras_A4"/>
      <sheetName val="V_H_A_y_Muros_A4"/>
      <sheetName val="Term_A4"/>
      <sheetName val="v__exterior4"/>
      <sheetName val="analisis_sto_dgo4"/>
      <sheetName val="Ac_Z5"/>
      <sheetName val="Ac_C5"/>
      <sheetName val="Ac_V5"/>
      <sheetName val="LOSA_275"/>
      <sheetName val="resum_ac_5"/>
      <sheetName val="Analisis_Civil5"/>
      <sheetName val="Análisis_5"/>
      <sheetName val="Presup_5"/>
      <sheetName val="V_Tierras_A5"/>
      <sheetName val="V_H_A_y_Muros_A5"/>
      <sheetName val="Term_A5"/>
      <sheetName val="v__exterior5"/>
      <sheetName val="analisis_sto_dgo5"/>
      <sheetName val="MATERIALES LISTADO"/>
      <sheetName val="peso"/>
      <sheetName val="ana-sanit."/>
      <sheetName val="ANALISIS H-A "/>
      <sheetName val="Jornal"/>
      <sheetName val="m.o."/>
      <sheetName val="ins"/>
      <sheetName val="CUBICACION "/>
      <sheetName val="Ana"/>
      <sheetName val="Análisis de Precios"/>
      <sheetName val="insumo"/>
      <sheetName val="anal term"/>
      <sheetName val="qqVgas"/>
      <sheetName val="Cotz."/>
      <sheetName val="Mat"/>
      <sheetName val="Sheet4"/>
      <sheetName val="Sheet5"/>
      <sheetName val="caseta de planta"/>
      <sheetName val="MO"/>
      <sheetName val="Analisis"/>
      <sheetName val="Preferencia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Hoja1"/>
      <sheetName val="listado equipos a utilizar"/>
      <sheetName val="Ins 2"/>
      <sheetName val="MATERIALES"/>
      <sheetName val="OBRAMANO"/>
      <sheetName val="EQUIPOS"/>
      <sheetName val="Resumen Precio Equipos"/>
      <sheetName val="Analisis Unitarios"/>
      <sheetName val="Precios"/>
      <sheetName val="Villa Hermosa"/>
      <sheetName val="Ac_Z11"/>
      <sheetName val="Ac_C11"/>
      <sheetName val="Ac_V11"/>
      <sheetName val="LOSA_2711"/>
      <sheetName val="resum_ac_11"/>
      <sheetName val="Analisis_Civil11"/>
      <sheetName val="Análisis_11"/>
      <sheetName val="Presup_11"/>
      <sheetName val="V_Tierras_A11"/>
      <sheetName val="V_H_A_y_Muros_A11"/>
      <sheetName val="Term_A11"/>
      <sheetName val="v__exterior11"/>
      <sheetName val="analisis_sto_dgo11"/>
      <sheetName val="B1_5"/>
      <sheetName val="MATERIALES_LISTADO5"/>
      <sheetName val="m_o_5"/>
      <sheetName val="ana-sanit_5"/>
      <sheetName val="ANALISIS_H-A_5"/>
      <sheetName val="CUBICACION_5"/>
      <sheetName val="Análisis_de_Precios5"/>
      <sheetName val="Cotz_5"/>
      <sheetName val="anal_term5"/>
      <sheetName val="caseta_de_planta5"/>
      <sheetName val="AISC_13th_Ed__Properties_Viewe5"/>
      <sheetName val="Presupuesto-Zapata_Aislada5"/>
      <sheetName val="Analisis_Unitarios5"/>
      <sheetName val="Resumen_Precio_Equipos5"/>
      <sheetName val="listado_equipos_a_utilizar5"/>
      <sheetName val="Ins_25"/>
      <sheetName val="Ac_Z6"/>
      <sheetName val="Ac_C6"/>
      <sheetName val="Ac_V6"/>
      <sheetName val="LOSA_276"/>
      <sheetName val="resum_ac_6"/>
      <sheetName val="Analisis_Civil6"/>
      <sheetName val="Análisis_6"/>
      <sheetName val="Presup_6"/>
      <sheetName val="V_Tierras_A6"/>
      <sheetName val="V_H_A_y_Muros_A6"/>
      <sheetName val="Term_A6"/>
      <sheetName val="v__exterior6"/>
      <sheetName val="analisis_sto_dgo6"/>
      <sheetName val="B1_"/>
      <sheetName val="MATERIALES_LISTADO"/>
      <sheetName val="m_o_"/>
      <sheetName val="ana-sanit_"/>
      <sheetName val="ANALISIS_H-A_"/>
      <sheetName val="CUBICACION_"/>
      <sheetName val="Análisis_de_Precios"/>
      <sheetName val="Cotz_"/>
      <sheetName val="anal_term"/>
      <sheetName val="caseta_de_planta"/>
      <sheetName val="AISC_13th_Ed__Properties_Viewer"/>
      <sheetName val="Presupuesto-Zapata_Aislada"/>
      <sheetName val="Analisis_Unitarios"/>
      <sheetName val="Resumen_Precio_Equipos"/>
      <sheetName val="listado_equipos_a_utilizar"/>
      <sheetName val="Ins_2"/>
      <sheetName val="Ac_Z7"/>
      <sheetName val="Ac_C7"/>
      <sheetName val="Ac_V7"/>
      <sheetName val="LOSA_277"/>
      <sheetName val="resum_ac_7"/>
      <sheetName val="Analisis_Civil7"/>
      <sheetName val="Análisis_7"/>
      <sheetName val="Presup_7"/>
      <sheetName val="V_Tierras_A7"/>
      <sheetName val="V_H_A_y_Muros_A7"/>
      <sheetName val="Term_A7"/>
      <sheetName val="v__exterior7"/>
      <sheetName val="analisis_sto_dgo7"/>
      <sheetName val="B1_1"/>
      <sheetName val="MATERIALES_LISTADO1"/>
      <sheetName val="m_o_1"/>
      <sheetName val="ana-sanit_1"/>
      <sheetName val="ANALISIS_H-A_1"/>
      <sheetName val="CUBICACION_1"/>
      <sheetName val="Análisis_de_Precios1"/>
      <sheetName val="Cotz_1"/>
      <sheetName val="anal_term1"/>
      <sheetName val="caseta_de_planta1"/>
      <sheetName val="AISC_13th_Ed__Properties_Viewe1"/>
      <sheetName val="Presupuesto-Zapata_Aislada1"/>
      <sheetName val="Analisis_Unitarios1"/>
      <sheetName val="Resumen_Precio_Equipos1"/>
      <sheetName val="listado_equipos_a_utilizar1"/>
      <sheetName val="Ins_21"/>
      <sheetName val="Ac_Z8"/>
      <sheetName val="Ac_C8"/>
      <sheetName val="Ac_V8"/>
      <sheetName val="LOSA_278"/>
      <sheetName val="resum_ac_8"/>
      <sheetName val="Analisis_Civil8"/>
      <sheetName val="Análisis_8"/>
      <sheetName val="Presup_8"/>
      <sheetName val="V_Tierras_A8"/>
      <sheetName val="V_H_A_y_Muros_A8"/>
      <sheetName val="Term_A8"/>
      <sheetName val="v__exterior8"/>
      <sheetName val="analisis_sto_dgo8"/>
      <sheetName val="B1_2"/>
      <sheetName val="MATERIALES_LISTADO2"/>
      <sheetName val="m_o_2"/>
      <sheetName val="ana-sanit_2"/>
      <sheetName val="ANALISIS_H-A_2"/>
      <sheetName val="CUBICACION_2"/>
      <sheetName val="Análisis_de_Precios2"/>
      <sheetName val="Cotz_2"/>
      <sheetName val="anal_term2"/>
      <sheetName val="caseta_de_planta2"/>
      <sheetName val="AISC_13th_Ed__Properties_Viewe2"/>
      <sheetName val="Presupuesto-Zapata_Aislada2"/>
      <sheetName val="Analisis_Unitarios2"/>
      <sheetName val="Resumen_Precio_Equipos2"/>
      <sheetName val="listado_equipos_a_utilizar2"/>
      <sheetName val="Ins_22"/>
      <sheetName val="Ac_Z9"/>
      <sheetName val="Ac_C9"/>
      <sheetName val="Ac_V9"/>
      <sheetName val="LOSA_279"/>
      <sheetName val="resum_ac_9"/>
      <sheetName val="Analisis_Civil9"/>
      <sheetName val="Análisis_9"/>
      <sheetName val="Presup_9"/>
      <sheetName val="V_Tierras_A9"/>
      <sheetName val="V_H_A_y_Muros_A9"/>
      <sheetName val="Term_A9"/>
      <sheetName val="v__exterior9"/>
      <sheetName val="analisis_sto_dgo9"/>
      <sheetName val="B1_3"/>
      <sheetName val="MATERIALES_LISTADO3"/>
      <sheetName val="m_o_3"/>
      <sheetName val="ana-sanit_3"/>
      <sheetName val="ANALISIS_H-A_3"/>
      <sheetName val="CUBICACION_3"/>
      <sheetName val="Análisis_de_Precios3"/>
      <sheetName val="Cotz_3"/>
      <sheetName val="anal_term3"/>
      <sheetName val="caseta_de_planta3"/>
      <sheetName val="AISC_13th_Ed__Properties_Viewe3"/>
      <sheetName val="Presupuesto-Zapata_Aislada3"/>
      <sheetName val="Analisis_Unitarios3"/>
      <sheetName val="Resumen_Precio_Equipos3"/>
      <sheetName val="listado_equipos_a_utilizar3"/>
      <sheetName val="Ins_23"/>
      <sheetName val="Ac_Z10"/>
      <sheetName val="Ac_C10"/>
      <sheetName val="Ac_V10"/>
      <sheetName val="LOSA_2710"/>
      <sheetName val="resum_ac_10"/>
      <sheetName val="Analisis_Civil10"/>
      <sheetName val="Análisis_10"/>
      <sheetName val="Presup_10"/>
      <sheetName val="V_Tierras_A10"/>
      <sheetName val="V_H_A_y_Muros_A10"/>
      <sheetName val="Term_A10"/>
      <sheetName val="v__exterior10"/>
      <sheetName val="analisis_sto_dgo10"/>
      <sheetName val="B1_4"/>
      <sheetName val="MATERIALES_LISTADO4"/>
      <sheetName val="m_o_4"/>
      <sheetName val="ana-sanit_4"/>
      <sheetName val="ANALISIS_H-A_4"/>
      <sheetName val="CUBICACION_4"/>
      <sheetName val="Análisis_de_Precios4"/>
      <sheetName val="Cotz_4"/>
      <sheetName val="anal_term4"/>
      <sheetName val="caseta_de_planta4"/>
      <sheetName val="AISC_13th_Ed__Properties_Viewe4"/>
      <sheetName val="Presupuesto-Zapata_Aislada4"/>
      <sheetName val="Analisis_Unitarios4"/>
      <sheetName val="Resumen_Precio_Equipos4"/>
      <sheetName val="listado_equipos_a_utilizar4"/>
      <sheetName val="Ins_24"/>
      <sheetName val="Ac_Z12"/>
      <sheetName val="Ac_C12"/>
      <sheetName val="Ac_V12"/>
      <sheetName val="LOSA_2712"/>
      <sheetName val="resum_ac_12"/>
      <sheetName val="Analisis_Civil12"/>
      <sheetName val="Análisis_12"/>
      <sheetName val="Presup_12"/>
      <sheetName val="V_Tierras_A12"/>
      <sheetName val="V_H_A_y_Muros_A12"/>
      <sheetName val="Term_A12"/>
      <sheetName val="v__exterior12"/>
      <sheetName val="analisis_sto_dgo12"/>
      <sheetName val="B1_6"/>
      <sheetName val="MATERIALES_LISTADO6"/>
      <sheetName val="m_o_6"/>
      <sheetName val="ana-sanit_6"/>
      <sheetName val="ANALISIS_H-A_6"/>
      <sheetName val="CUBICACION_6"/>
      <sheetName val="Análisis_de_Precios6"/>
      <sheetName val="Cotz_6"/>
      <sheetName val="anal_term6"/>
      <sheetName val="caseta_de_planta6"/>
      <sheetName val="AISC_13th_Ed__Properties_Viewe6"/>
      <sheetName val="Presupuesto-Zapata_Aislada6"/>
      <sheetName val="Analisis_Unitarios6"/>
      <sheetName val="Resumen_Precio_Equipos6"/>
      <sheetName val="listado_equipos_a_utilizar6"/>
      <sheetName val="Ins_26"/>
      <sheetName val="Precio"/>
      <sheetName val="Ac_Z13"/>
      <sheetName val="Ac_C13"/>
      <sheetName val="Ac_V13"/>
      <sheetName val="LOSA_2713"/>
      <sheetName val="resum_ac_13"/>
      <sheetName val="Analisis_Civil13"/>
      <sheetName val="Análisis_13"/>
      <sheetName val="Presup_13"/>
      <sheetName val="V_Tierras_A13"/>
      <sheetName val="V_H_A_y_Muros_A13"/>
      <sheetName val="Term_A13"/>
      <sheetName val="v__exterior13"/>
      <sheetName val="analisis_sto_dgo13"/>
      <sheetName val="B1_7"/>
      <sheetName val="MATERIALES_LISTADO7"/>
      <sheetName val="m_o_7"/>
      <sheetName val="ana-sanit_7"/>
      <sheetName val="ANALISIS_H-A_7"/>
      <sheetName val="CUBICACION_7"/>
      <sheetName val="Análisis_de_Precios7"/>
      <sheetName val="Cotz_7"/>
      <sheetName val="anal_term7"/>
      <sheetName val="caseta_de_planta7"/>
      <sheetName val="AISC_13th_Ed__Properties_Viewe7"/>
      <sheetName val="Presupuesto-Zapata_Aislada7"/>
      <sheetName val="Analisis_Unitarios7"/>
      <sheetName val="Resumen_Precio_Equipos7"/>
      <sheetName val="listado_equipos_a_utilizar7"/>
      <sheetName val="Ins_27"/>
      <sheetName val="Ac_Z14"/>
      <sheetName val="Ac_C14"/>
      <sheetName val="Ac_V14"/>
      <sheetName val="LOSA_2714"/>
      <sheetName val="resum_ac_14"/>
      <sheetName val="Analisis_Civil14"/>
      <sheetName val="Análisis_14"/>
      <sheetName val="Presup_14"/>
      <sheetName val="V_Tierras_A14"/>
      <sheetName val="V_H_A_y_Muros_A14"/>
      <sheetName val="Term_A14"/>
      <sheetName val="v__exterior14"/>
      <sheetName val="analisis_sto_dgo14"/>
      <sheetName val="B1_8"/>
      <sheetName val="MATERIALES_LISTADO8"/>
      <sheetName val="m_o_8"/>
      <sheetName val="ana-sanit_8"/>
      <sheetName val="ANALISIS_H-A_8"/>
      <sheetName val="CUBICACION_8"/>
      <sheetName val="Análisis_de_Precios8"/>
      <sheetName val="Cotz_8"/>
      <sheetName val="anal_term8"/>
      <sheetName val="caseta_de_planta8"/>
      <sheetName val="AISC_13th_Ed__Properties_Viewe8"/>
      <sheetName val="Presupuesto-Zapata_Aislada8"/>
      <sheetName val="Analisis_Unitarios8"/>
      <sheetName val="Resumen_Precio_Equipos8"/>
      <sheetName val="listado_equipos_a_utilizar8"/>
      <sheetName val="Ins_28"/>
      <sheetName val="Ac_Z15"/>
      <sheetName val="Ac_C15"/>
      <sheetName val="Ac_V15"/>
      <sheetName val="LOSA_2715"/>
      <sheetName val="resum_ac_15"/>
      <sheetName val="Analisis_Civil15"/>
      <sheetName val="Análisis_15"/>
      <sheetName val="Presup_15"/>
      <sheetName val="V_Tierras_A15"/>
      <sheetName val="V_H_A_y_Muros_A15"/>
      <sheetName val="Term_A15"/>
      <sheetName val="v__exterior15"/>
      <sheetName val="analisis_sto_dgo15"/>
      <sheetName val="B1_9"/>
      <sheetName val="MATERIALES_LISTADO9"/>
      <sheetName val="m_o_9"/>
      <sheetName val="ana-sanit_9"/>
      <sheetName val="ANALISIS_H-A_9"/>
      <sheetName val="CUBICACION_9"/>
      <sheetName val="Análisis_de_Precios9"/>
      <sheetName val="Cotz_9"/>
      <sheetName val="anal_term9"/>
      <sheetName val="caseta_de_planta9"/>
      <sheetName val="AISC_13th_Ed__Properties_Viewe9"/>
      <sheetName val="Presupuesto-Zapata_Aislada9"/>
      <sheetName val="Analisis_Unitarios9"/>
      <sheetName val="Resumen_Precio_Equipos9"/>
      <sheetName val="listado_equipos_a_utilizar9"/>
      <sheetName val="Ins_29"/>
      <sheetName val="Ac_Z16"/>
      <sheetName val="Ac_C16"/>
      <sheetName val="Ac_V16"/>
      <sheetName val="LOSA_2716"/>
      <sheetName val="resum_ac_16"/>
      <sheetName val="Analisis_Civil16"/>
      <sheetName val="Análisis_16"/>
      <sheetName val="Presup_16"/>
      <sheetName val="V_Tierras_A16"/>
      <sheetName val="V_H_A_y_Muros_A16"/>
      <sheetName val="Term_A16"/>
      <sheetName val="v__exterior16"/>
      <sheetName val="analisis_sto_dgo16"/>
      <sheetName val="B1_10"/>
      <sheetName val="MATERIALES_LISTADO10"/>
      <sheetName val="m_o_10"/>
      <sheetName val="ana-sanit_10"/>
      <sheetName val="ANALISIS_H-A_10"/>
      <sheetName val="CUBICACION_10"/>
      <sheetName val="Análisis_de_Precios10"/>
      <sheetName val="Cotz_10"/>
      <sheetName val="anal_term10"/>
      <sheetName val="caseta_de_planta10"/>
      <sheetName val="AISC_13th_Ed__Properties_View10"/>
      <sheetName val="Presupuesto-Zapata_Aislada10"/>
      <sheetName val="Analisis_Unitarios10"/>
      <sheetName val="Resumen_Precio_Equipos10"/>
      <sheetName val="listado_equipos_a_utilizar10"/>
      <sheetName val="Ins_210"/>
      <sheetName val="Ac_Z17"/>
      <sheetName val="Ac_C17"/>
      <sheetName val="Ac_V17"/>
      <sheetName val="LOSA_2717"/>
      <sheetName val="resum_ac_17"/>
      <sheetName val="Analisis_Civil17"/>
      <sheetName val="Análisis_17"/>
      <sheetName val="Presup_17"/>
      <sheetName val="V_Tierras_A17"/>
      <sheetName val="V_H_A_y_Muros_A17"/>
      <sheetName val="Term_A17"/>
      <sheetName val="v__exterior17"/>
      <sheetName val="analisis_sto_dgo17"/>
      <sheetName val="B1_11"/>
      <sheetName val="MATERIALES_LISTADO11"/>
      <sheetName val="m_o_11"/>
      <sheetName val="ana-sanit_11"/>
      <sheetName val="ANALISIS_H-A_11"/>
      <sheetName val="CUBICACION_11"/>
      <sheetName val="Análisis_de_Precios11"/>
      <sheetName val="Cotz_11"/>
      <sheetName val="anal_term11"/>
      <sheetName val="caseta_de_planta11"/>
      <sheetName val="AISC_13th_Ed__Properties_View11"/>
      <sheetName val="Presupuesto-Zapata_Aislada11"/>
      <sheetName val="Analisis_Unitarios11"/>
      <sheetName val="Resumen_Precio_Equipos11"/>
      <sheetName val="listado_equipos_a_utilizar11"/>
      <sheetName val="Ins_21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3">
          <cell r="H3">
            <v>36.25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17">
          <cell r="H17">
            <v>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>
        <row r="17">
          <cell r="H17">
            <v>1</v>
          </cell>
        </row>
      </sheetData>
      <sheetData sheetId="22">
        <row r="17">
          <cell r="H17">
            <v>1</v>
          </cell>
        </row>
      </sheetData>
      <sheetData sheetId="23">
        <row r="17">
          <cell r="H17">
            <v>1</v>
          </cell>
        </row>
      </sheetData>
      <sheetData sheetId="24">
        <row r="17">
          <cell r="H17">
            <v>1</v>
          </cell>
        </row>
      </sheetData>
      <sheetData sheetId="25">
        <row r="17">
          <cell r="H17">
            <v>1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>
        <row r="17">
          <cell r="H17">
            <v>1</v>
          </cell>
        </row>
      </sheetData>
      <sheetData sheetId="34">
        <row r="17">
          <cell r="H17">
            <v>1</v>
          </cell>
        </row>
      </sheetData>
      <sheetData sheetId="35">
        <row r="17">
          <cell r="H17">
            <v>1</v>
          </cell>
        </row>
      </sheetData>
      <sheetData sheetId="36">
        <row r="17">
          <cell r="H17">
            <v>1</v>
          </cell>
        </row>
      </sheetData>
      <sheetData sheetId="37">
        <row r="17">
          <cell r="H17">
            <v>1</v>
          </cell>
        </row>
      </sheetData>
      <sheetData sheetId="38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>
        <row r="17">
          <cell r="H17">
            <v>1</v>
          </cell>
        </row>
      </sheetData>
      <sheetData sheetId="49">
        <row r="17">
          <cell r="H17">
            <v>1</v>
          </cell>
        </row>
      </sheetData>
      <sheetData sheetId="50">
        <row r="17">
          <cell r="H17">
            <v>1</v>
          </cell>
        </row>
      </sheetData>
      <sheetData sheetId="51">
        <row r="17">
          <cell r="H17">
            <v>1</v>
          </cell>
        </row>
      </sheetData>
      <sheetData sheetId="52">
        <row r="17">
          <cell r="H17">
            <v>1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7">
          <cell r="H17">
            <v>1</v>
          </cell>
        </row>
      </sheetData>
      <sheetData sheetId="62">
        <row r="17">
          <cell r="H17">
            <v>1</v>
          </cell>
        </row>
      </sheetData>
      <sheetData sheetId="63">
        <row r="17">
          <cell r="H17">
            <v>1</v>
          </cell>
        </row>
      </sheetData>
      <sheetData sheetId="64">
        <row r="17">
          <cell r="H17">
            <v>1</v>
          </cell>
        </row>
      </sheetData>
      <sheetData sheetId="65">
        <row r="17">
          <cell r="H17">
            <v>1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7">
          <cell r="H17">
            <v>1</v>
          </cell>
        </row>
      </sheetData>
      <sheetData sheetId="76"/>
      <sheetData sheetId="77">
        <row r="17">
          <cell r="H17">
            <v>1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17">
          <cell r="H17">
            <v>1</v>
          </cell>
        </row>
      </sheetData>
      <sheetData sheetId="89"/>
      <sheetData sheetId="90">
        <row r="17">
          <cell r="H17">
            <v>1</v>
          </cell>
        </row>
      </sheetData>
      <sheetData sheetId="91"/>
      <sheetData sheetId="92"/>
      <sheetData sheetId="93"/>
      <sheetData sheetId="94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17">
          <cell r="H17">
            <v>1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17">
          <cell r="H17">
            <v>1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17">
          <cell r="H17">
            <v>1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7">
          <cell r="H17">
            <v>1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>
        <row r="17">
          <cell r="H17">
            <v>1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>
        <row r="17">
          <cell r="H17">
            <v>1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7">
          <cell r="H17">
            <v>1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7">
          <cell r="H17">
            <v>1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>
        <row r="17">
          <cell r="H17">
            <v>1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>
        <row r="17">
          <cell r="H17">
            <v>1</v>
          </cell>
        </row>
      </sheetData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17">
          <cell r="H17">
            <v>1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17">
          <cell r="H17">
            <v>1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Mov.Tierra"/>
      <sheetName val="Indice Pres. "/>
      <sheetName val="PRE. CORREGIDO"/>
      <sheetName val="Anal. A-emplame obra de toma"/>
      <sheetName val="Anal. B linea aduccion"/>
      <sheetName val="C-camino acceso"/>
      <sheetName val="planta tratamiento"/>
      <sheetName val="linea de conduccion a depositos"/>
      <sheetName val="bombeo el  fundo"/>
      <sheetName val="DEPOSITO el  fundo "/>
      <sheetName val="camino acceso deposito bani"/>
      <sheetName val="DEPOSITO el  bani"/>
      <sheetName val="DEPOSITO matanza"/>
      <sheetName val="DEPOSITO nizao"/>
      <sheetName val="camino acceso deposito paya"/>
      <sheetName val="DEPOSITO quija quieta"/>
      <sheetName val="acond. deposito nizao"/>
      <sheetName val="acond. deposito calderas"/>
      <sheetName val="acond. deposito BANI"/>
      <sheetName val="linea matriz y dist. el fundo"/>
      <sheetName val="linea matriz y dist. bani"/>
      <sheetName val="linea matriz y dist. matanzas"/>
      <sheetName val="linea matriz y dist. nizao"/>
      <sheetName val="linea matriz y dist. paya"/>
      <sheetName val="linea matriz y dist.quija quiet"/>
      <sheetName val="linea matriz y dist.carreton"/>
      <sheetName val="obras complementarias"/>
      <sheetName val="Equipos"/>
      <sheetName val="Materiales"/>
      <sheetName val="MANO OBRA-2"/>
      <sheetName val="CARGA SOCIAL"/>
    </sheetNames>
    <sheetDataSet>
      <sheetData sheetId="0"/>
      <sheetData sheetId="1"/>
      <sheetData sheetId="2"/>
      <sheetData sheetId="3">
        <row r="1">
          <cell r="C1" t="str">
            <v>Consorcio Biwater - Goisaco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73">
          <cell r="E173">
            <v>34.997199999999999</v>
          </cell>
        </row>
      </sheetData>
      <sheetData sheetId="29">
        <row r="59">
          <cell r="F59">
            <v>907.53600000000006</v>
          </cell>
        </row>
      </sheetData>
      <sheetData sheetId="3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  <sheetName val="Precios_y_MO"/>
      <sheetName val="Flujo_de_Caja"/>
      <sheetName val="analisis_unitarios"/>
      <sheetName val="Analisis"/>
      <sheetName val="Precios_y_MO1"/>
      <sheetName val="Flujo_de_Caja1"/>
      <sheetName val="analisis_unitarios1"/>
      <sheetName val="Precios_y_MO2"/>
      <sheetName val="Flujo_de_Caja2"/>
      <sheetName val="analisis_unitarios2"/>
      <sheetName val="Precios_y_MO3"/>
      <sheetName val="Flujo_de_Caja3"/>
      <sheetName val="analisis_unitarios3"/>
      <sheetName val="Precios_y_MO4"/>
      <sheetName val="Flujo_de_Caja4"/>
      <sheetName val="analisis_unitarios4"/>
      <sheetName val="Precios_y_MO5"/>
      <sheetName val="Flujo_de_Caja5"/>
      <sheetName val="analisis_unitarios5"/>
      <sheetName val="Hormigón"/>
      <sheetName val="MO"/>
      <sheetName val="Insumos materiales"/>
      <sheetName val="Costos Mano de Obra"/>
      <sheetName val="Ana. Horm mexc mort"/>
      <sheetName val="GONZALO"/>
      <sheetName val="Ins 2"/>
      <sheetName val="ANALISIS STO DGO"/>
      <sheetName val="tarifa equipo  JUNIO. 2013"/>
      <sheetName val="Insumos (2)"/>
      <sheetName val="Analisis de Costos"/>
      <sheetName val="Precios_y_MO11"/>
      <sheetName val="Flujo_de_Caja11"/>
      <sheetName val="analisis_unitarios11"/>
      <sheetName val="ANALISIS_STO_DGO4"/>
      <sheetName val="Precios_y_MO6"/>
      <sheetName val="Flujo_de_Caja6"/>
      <sheetName val="analisis_unitarios6"/>
      <sheetName val="Precios_y_MO7"/>
      <sheetName val="Flujo_de_Caja7"/>
      <sheetName val="analisis_unitarios7"/>
      <sheetName val="ANALISIS_STO_DGO"/>
      <sheetName val="Precios_y_MO8"/>
      <sheetName val="Flujo_de_Caja8"/>
      <sheetName val="analisis_unitarios8"/>
      <sheetName val="ANALISIS_STO_DGO1"/>
      <sheetName val="Precios_y_MO9"/>
      <sheetName val="Flujo_de_Caja9"/>
      <sheetName val="analisis_unitarios9"/>
      <sheetName val="ANALISIS_STO_DGO2"/>
      <sheetName val="Precios_y_MO10"/>
      <sheetName val="Flujo_de_Caja10"/>
      <sheetName val="analisis_unitarios10"/>
      <sheetName val="ANALISIS_STO_DGO3"/>
      <sheetName val="Precios_y_MO12"/>
      <sheetName val="Flujo_de_Caja12"/>
      <sheetName val="analisis_unitarios12"/>
      <sheetName val="ANALISIS_STO_DGO5"/>
      <sheetName val="Precios_y_MO13"/>
      <sheetName val="Flujo_de_Caja13"/>
      <sheetName val="analisis_unitarios13"/>
      <sheetName val="ANALISIS_STO_DGO6"/>
      <sheetName val="Precios_y_MO14"/>
      <sheetName val="Flujo_de_Caja14"/>
      <sheetName val="analisis_unitarios14"/>
      <sheetName val="ANALISIS_STO_DGO7"/>
      <sheetName val="Precios_y_MO15"/>
      <sheetName val="Flujo_de_Caja15"/>
      <sheetName val="analisis_unitarios15"/>
      <sheetName val="ANALISIS_STO_DGO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MOV"/>
      <sheetName val="A-civil"/>
      <sheetName val="Alcant"/>
      <sheetName val="ZAPATA"/>
      <sheetName val="presup. alcant."/>
      <sheetName val="ANALISIS ALCANTARILLA"/>
      <sheetName val="CUB-01"/>
      <sheetName val="CUB-02"/>
      <sheetName val="MATERIALES"/>
      <sheetName val="ANALISIS HORMIGON"/>
      <sheetName val="soporte cub-02"/>
      <sheetName val="#¡REF"/>
      <sheetName val="ANALISIS STO DGO"/>
      <sheetName val="#REF"/>
      <sheetName val="Senalizacion"/>
      <sheetName val="Volumenes"/>
      <sheetName val="anal term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GONZALO"/>
      <sheetName val="analisis unitarios"/>
      <sheetName val="presup__alcant_"/>
      <sheetName val="ANALISIS_ALCANTARILLA"/>
      <sheetName val="ANALISIS_HORMIGON"/>
      <sheetName val="soporte_cub-02"/>
      <sheetName val="ANALISIS_STO_DGO"/>
      <sheetName val="anal_term"/>
      <sheetName val="Ana-Sanit_"/>
      <sheetName val="Pu-Sanit_"/>
      <sheetName val="PU-Elect_"/>
      <sheetName val="Anal__horm_"/>
      <sheetName val="M__O__exc_"/>
      <sheetName val="Ana-elect_"/>
      <sheetName val="presup__alcant_1"/>
      <sheetName val="ANALISIS_ALCANTARILLA1"/>
      <sheetName val="ANALISIS_HORMIGON1"/>
      <sheetName val="soporte_cub-021"/>
      <sheetName val="ANALISIS_STO_DGO1"/>
      <sheetName val="anal_term1"/>
      <sheetName val="Ana-Sanit_1"/>
      <sheetName val="Pu-Sanit_1"/>
      <sheetName val="PU-Elect_1"/>
      <sheetName val="Anal__horm_1"/>
      <sheetName val="M__O__exc_1"/>
      <sheetName val="Ana-elect_1"/>
      <sheetName val="Cotz."/>
      <sheetName val="MATERIALES LISTADO"/>
      <sheetName val="Analisis"/>
      <sheetName val="V.Tierras A"/>
      <sheetName val="Análisis"/>
      <sheetName val="LISTA DE PRECIOS MATERIALES"/>
      <sheetName val="Los Ángeles (Fase II)"/>
      <sheetName val="A-BASICOS"/>
    </sheetNames>
    <sheetDataSet>
      <sheetData sheetId="0"/>
      <sheetData sheetId="1">
        <row r="9">
          <cell r="A9" t="str">
            <v>MOV-1</v>
          </cell>
          <cell r="B9" t="str">
            <v>CARGADOR FRONTAL 950 CATW=130 HP</v>
          </cell>
          <cell r="C9">
            <v>1</v>
          </cell>
          <cell r="D9" t="str">
            <v>HR</v>
          </cell>
          <cell r="E9">
            <v>2417.59</v>
          </cell>
        </row>
        <row r="15">
          <cell r="A15" t="str">
            <v>MOV-2</v>
          </cell>
          <cell r="B15" t="str">
            <v>TRACTOR D8K CAT 300 HP</v>
          </cell>
          <cell r="C15">
            <v>1</v>
          </cell>
          <cell r="D15" t="str">
            <v>HR</v>
          </cell>
          <cell r="E15">
            <v>5152.43</v>
          </cell>
        </row>
        <row r="21">
          <cell r="A21" t="str">
            <v>MOV-3</v>
          </cell>
          <cell r="B21" t="str">
            <v>TRACTOR D6D CAT 140HP</v>
          </cell>
          <cell r="C21">
            <v>1</v>
          </cell>
          <cell r="D21" t="str">
            <v>HR</v>
          </cell>
          <cell r="E21">
            <v>2585.7400000000002</v>
          </cell>
        </row>
        <row r="27">
          <cell r="A27" t="str">
            <v>MOV-4</v>
          </cell>
          <cell r="B27" t="str">
            <v>MOTONIVELADORA 12G 135HP</v>
          </cell>
          <cell r="C27">
            <v>1</v>
          </cell>
          <cell r="D27" t="str">
            <v>HR</v>
          </cell>
          <cell r="E27">
            <v>2416.6999999999998</v>
          </cell>
        </row>
        <row r="33">
          <cell r="A33" t="str">
            <v>MOV-5</v>
          </cell>
          <cell r="B33" t="str">
            <v>RODILLO VIBRADOR DYNAPAC CA-25, 125HP</v>
          </cell>
          <cell r="C33">
            <v>1</v>
          </cell>
          <cell r="D33" t="str">
            <v>HR</v>
          </cell>
          <cell r="E33">
            <v>2233.1</v>
          </cell>
        </row>
        <row r="39">
          <cell r="A39" t="str">
            <v>MOV-6</v>
          </cell>
          <cell r="B39" t="str">
            <v>RODILLO ESTATICO LISO GALION, 125HP</v>
          </cell>
          <cell r="C39">
            <v>1</v>
          </cell>
          <cell r="D39" t="str">
            <v>HR</v>
          </cell>
          <cell r="E39">
            <v>2258.1</v>
          </cell>
        </row>
        <row r="45">
          <cell r="A45" t="str">
            <v>MOV-7</v>
          </cell>
          <cell r="B45" t="str">
            <v>RETRO-EXCAVADORA 215 CAT 105HP</v>
          </cell>
          <cell r="C45">
            <v>1</v>
          </cell>
          <cell r="D45" t="str">
            <v>HR</v>
          </cell>
          <cell r="E45">
            <v>1830</v>
          </cell>
        </row>
        <row r="51">
          <cell r="A51" t="str">
            <v>MOV-8</v>
          </cell>
          <cell r="B51" t="str">
            <v>REGADO DE AGUA EN RELLENO COMPACTADO</v>
          </cell>
          <cell r="C51">
            <v>1</v>
          </cell>
          <cell r="D51" t="str">
            <v>M2</v>
          </cell>
          <cell r="E51">
            <v>0.75120500000000001</v>
          </cell>
        </row>
        <row r="61">
          <cell r="A61" t="str">
            <v>EXC-83</v>
          </cell>
          <cell r="B61" t="str">
            <v>LIMPIEZA, DESMONTE Y DESYERBE TRACTOR D8K (1HECT)</v>
          </cell>
          <cell r="C61">
            <v>1</v>
          </cell>
          <cell r="D61" t="str">
            <v>HECT</v>
          </cell>
          <cell r="E61">
            <v>21203.279935999999</v>
          </cell>
        </row>
        <row r="65">
          <cell r="A65" t="str">
            <v>EXC-84</v>
          </cell>
          <cell r="B65" t="str">
            <v>ESCARIFICACION DE SUPERFICIE</v>
          </cell>
          <cell r="C65">
            <v>1</v>
          </cell>
          <cell r="D65" t="str">
            <v>M2</v>
          </cell>
          <cell r="E65">
            <v>9.6668000000000003</v>
          </cell>
        </row>
        <row r="69">
          <cell r="A69" t="str">
            <v>EXC-85</v>
          </cell>
          <cell r="B69" t="str">
            <v>CARGUIO MATERIAL NO CLASIFICADO (M3E)</v>
          </cell>
          <cell r="C69">
            <v>1</v>
          </cell>
          <cell r="D69" t="str">
            <v>M3E</v>
          </cell>
          <cell r="E69">
            <v>33.362742000000004</v>
          </cell>
        </row>
        <row r="73">
          <cell r="A73" t="str">
            <v>EXC-86</v>
          </cell>
          <cell r="B73" t="str">
            <v>EXCAVACION DE MATERIAL NO CLASIFICADO CON TRACTOR D-6-D CAT. Y 60 MTS. ACARREO LIBRE</v>
          </cell>
          <cell r="C73">
            <v>1</v>
          </cell>
          <cell r="D73" t="str">
            <v>M3N</v>
          </cell>
          <cell r="E73">
            <v>32.580324000000005</v>
          </cell>
        </row>
        <row r="76">
          <cell r="A76" t="str">
            <v>EXC-87</v>
          </cell>
          <cell r="B76" t="str">
            <v>EXCAVACION DE MATERIAL NO CLASIFICADO CON SOBRE ACARREO (M3N) TRACTOR D-60</v>
          </cell>
          <cell r="C76">
            <v>1</v>
          </cell>
          <cell r="D76" t="str">
            <v>M3N</v>
          </cell>
          <cell r="E76">
            <v>80.783751500000008</v>
          </cell>
        </row>
        <row r="82">
          <cell r="A82" t="str">
            <v>EXC-88</v>
          </cell>
          <cell r="B82" t="str">
            <v>EXCAVACION DE MATERIAL NO CLASIFICADO CON RETROEXCAVADORA 215 CAT. (HP=105) (M3N)</v>
          </cell>
          <cell r="C82">
            <v>1</v>
          </cell>
          <cell r="D82" t="str">
            <v>M3N</v>
          </cell>
          <cell r="E82">
            <v>57.095999999999997</v>
          </cell>
        </row>
        <row r="86">
          <cell r="A86" t="str">
            <v>EXC-89</v>
          </cell>
          <cell r="B86" t="str">
            <v>EXCAVACION DE MATERIAL NO CLASIFICADO CON MOTONIVELADORA 12 G. Y 50 MTS. ACARREO LIBRE</v>
          </cell>
          <cell r="C86">
            <v>1</v>
          </cell>
          <cell r="D86" t="str">
            <v>M3N</v>
          </cell>
          <cell r="E86">
            <v>84.584500000000006</v>
          </cell>
        </row>
        <row r="90">
          <cell r="A90" t="str">
            <v>EXC-90</v>
          </cell>
          <cell r="B90" t="str">
            <v>EXCAVACION DE MATERIAL NO CLASIFICADO CON MOTONIVELADORA CON SOBREACARREO</v>
          </cell>
          <cell r="C90">
            <v>1</v>
          </cell>
          <cell r="D90" t="str">
            <v>M3N</v>
          </cell>
          <cell r="E90">
            <v>132.78792750000002</v>
          </cell>
        </row>
        <row r="96">
          <cell r="A96" t="str">
            <v>EXC-91</v>
          </cell>
          <cell r="B96" t="str">
            <v>EXCAVACION DE MATERIAL NO CLASIFICADO CON MOTONIVELADORA CON SOBREACARREO</v>
          </cell>
          <cell r="C96">
            <v>1</v>
          </cell>
          <cell r="D96" t="str">
            <v>M3C</v>
          </cell>
          <cell r="E96">
            <v>37.458849999999998</v>
          </cell>
        </row>
        <row r="100">
          <cell r="A100" t="str">
            <v>EXC-92</v>
          </cell>
          <cell r="B100" t="str">
            <v>COMPACTACION CON RODILLO VIBRADOR (DYNAPAC) CA-25CAPA DE 15 CMS.</v>
          </cell>
          <cell r="C100">
            <v>1</v>
          </cell>
          <cell r="D100" t="str">
            <v>M3C</v>
          </cell>
          <cell r="E100">
            <v>15.85501</v>
          </cell>
        </row>
        <row r="104">
          <cell r="A104" t="str">
            <v>EXC-93</v>
          </cell>
          <cell r="B104" t="str">
            <v>COMPACTACION CON RODILLO VIBRADOR (DYNAPAC) CA-25CAPA DE 20 CMS.</v>
          </cell>
          <cell r="C104">
            <v>1</v>
          </cell>
          <cell r="D104" t="str">
            <v>M3N</v>
          </cell>
          <cell r="E104">
            <v>14.068529999999999</v>
          </cell>
        </row>
        <row r="108">
          <cell r="A108" t="str">
            <v>EXC-94</v>
          </cell>
          <cell r="B108" t="str">
            <v>REGADO, NIVELADO Y COMPACTADO (MATERIAL CLASIFICADO) (CAPA DE 20 CMS.)</v>
          </cell>
          <cell r="C108">
            <v>1</v>
          </cell>
          <cell r="D108" t="str">
            <v>M3C</v>
          </cell>
          <cell r="E108">
            <v>55.283404999999995</v>
          </cell>
        </row>
        <row r="114">
          <cell r="A114" t="str">
            <v>EXC-95</v>
          </cell>
          <cell r="B114" t="str">
            <v>REGADO, NIVELADO Y COMPACTADO (MATERIAL NO CLASIFICADO) (CAPA DE 20 CMS.)</v>
          </cell>
          <cell r="C114">
            <v>1</v>
          </cell>
          <cell r="D114" t="str">
            <v>M3C</v>
          </cell>
          <cell r="E114">
            <v>57.517804999999996</v>
          </cell>
        </row>
        <row r="119">
          <cell r="A119" t="str">
            <v>EXC-96</v>
          </cell>
          <cell r="B119" t="str">
            <v>REGADO, NIVELADO Y COMPACTADO (MATERIAL NO CLASIFICADO) (CAPA DE 15 CMS.)</v>
          </cell>
          <cell r="C119">
            <v>1</v>
          </cell>
          <cell r="D119" t="str">
            <v>M3C</v>
          </cell>
          <cell r="E119">
            <v>53.313859999999998</v>
          </cell>
        </row>
        <row r="125">
          <cell r="A125" t="str">
            <v>EXC-97</v>
          </cell>
          <cell r="B125" t="str">
            <v>REGADO, NIVELADO Y COMPACTADO (MATERIAL NO CLASIFICADO) (CAPA DE 15 CMS.)</v>
          </cell>
          <cell r="C125">
            <v>1</v>
          </cell>
          <cell r="D125" t="str">
            <v>M3C</v>
          </cell>
          <cell r="E125">
            <v>55.548259999999999</v>
          </cell>
        </row>
        <row r="130">
          <cell r="A130" t="str">
            <v>EXC-98</v>
          </cell>
          <cell r="B130" t="str">
            <v>EXCAVACION DE MATERIAL DE PRESTAMO (INCLUYE DESPERDICIO DE UN 10%) (M3N)</v>
          </cell>
          <cell r="C130">
            <v>1</v>
          </cell>
          <cell r="D130" t="str">
            <v>M3N</v>
          </cell>
          <cell r="E130">
            <v>114.68462665000003</v>
          </cell>
        </row>
        <row r="136">
          <cell r="A136" t="str">
            <v>EXC-99</v>
          </cell>
          <cell r="B136" t="str">
            <v>EXCAVACION DE MATERIAL DE PRESTAMO (INCLUYE DESPERDICIO DE UN 10%) (M3N)</v>
          </cell>
          <cell r="C136">
            <v>1</v>
          </cell>
          <cell r="D136" t="str">
            <v>M3E</v>
          </cell>
          <cell r="E136">
            <v>99.98</v>
          </cell>
        </row>
        <row r="143">
          <cell r="A143" t="str">
            <v>EXC-100</v>
          </cell>
          <cell r="B143" t="str">
            <v>RECHEQUEO DE SUPERFICIE</v>
          </cell>
          <cell r="C143">
            <v>1</v>
          </cell>
          <cell r="D143" t="str">
            <v>M2</v>
          </cell>
          <cell r="E143">
            <v>8.7492020000000004</v>
          </cell>
        </row>
        <row r="149">
          <cell r="A149" t="str">
            <v>EXC-101</v>
          </cell>
          <cell r="B149" t="str">
            <v>CONSTRUCCION DE CUNETAS</v>
          </cell>
          <cell r="C149">
            <v>1</v>
          </cell>
          <cell r="D149" t="str">
            <v>ML</v>
          </cell>
          <cell r="E149">
            <v>14.355198</v>
          </cell>
        </row>
        <row r="153">
          <cell r="A153" t="str">
            <v>EXC-102</v>
          </cell>
          <cell r="B153" t="str">
            <v>EXCAVACION EN ROCA CON 60.00 MTS. CON ACARREO LIBRE</v>
          </cell>
          <cell r="C153">
            <v>1</v>
          </cell>
          <cell r="D153" t="str">
            <v>M3N</v>
          </cell>
          <cell r="E153">
            <v>128.81075000000001</v>
          </cell>
        </row>
        <row r="157">
          <cell r="A157" t="str">
            <v>EXC-103</v>
          </cell>
          <cell r="B157" t="str">
            <v>EXCAVACION EN ROCA CON SOBREACARREO</v>
          </cell>
          <cell r="C157">
            <v>1</v>
          </cell>
          <cell r="D157" t="str">
            <v>M3N</v>
          </cell>
          <cell r="E157">
            <v>190.89058880000005</v>
          </cell>
        </row>
        <row r="164">
          <cell r="A164" t="str">
            <v>EXC-104</v>
          </cell>
          <cell r="B164" t="str">
            <v>EXCAVACION PARA ESTRUCTURA CON RETROEXCAVADORA CASO 1</v>
          </cell>
          <cell r="C164">
            <v>1</v>
          </cell>
          <cell r="D164" t="str">
            <v>M3N</v>
          </cell>
          <cell r="E164">
            <v>63.595999999999997</v>
          </cell>
        </row>
        <row r="169">
          <cell r="A169" t="str">
            <v>EXC-105</v>
          </cell>
          <cell r="B169" t="str">
            <v>EXCAVACION EN ROCA CON SOBREACARREO</v>
          </cell>
          <cell r="C169">
            <v>1</v>
          </cell>
          <cell r="D169" t="str">
            <v>M3N</v>
          </cell>
          <cell r="E169">
            <v>105.29942750000001</v>
          </cell>
        </row>
        <row r="174">
          <cell r="A174" t="str">
            <v>EXC-106</v>
          </cell>
          <cell r="B174" t="str">
            <v>RIEGO DE IMPRIMACION 0.5 GLS./M2</v>
          </cell>
          <cell r="C174">
            <v>1</v>
          </cell>
          <cell r="D174" t="str">
            <v>M2</v>
          </cell>
          <cell r="E174">
            <v>105.54524918999999</v>
          </cell>
        </row>
        <row r="189">
          <cell r="A189" t="str">
            <v>EXC-107</v>
          </cell>
          <cell r="B189" t="str">
            <v>RIEGO IMPRIMACION DE 0.3 GLS./M2</v>
          </cell>
          <cell r="C189">
            <v>1</v>
          </cell>
          <cell r="D189" t="str">
            <v>M2</v>
          </cell>
          <cell r="E189">
            <v>74.445249190000013</v>
          </cell>
        </row>
        <row r="204">
          <cell r="A204" t="str">
            <v>EXC-108</v>
          </cell>
          <cell r="B204" t="str">
            <v>DOBLE RIEGO DE IMPRIMACION (0.8 GLS./M2)</v>
          </cell>
          <cell r="C204">
            <v>1</v>
          </cell>
          <cell r="D204" t="str">
            <v>M2</v>
          </cell>
          <cell r="E204">
            <v>179.99049838000002</v>
          </cell>
        </row>
      </sheetData>
      <sheetData sheetId="2">
        <row r="13">
          <cell r="A13" t="str">
            <v>ALB-007</v>
          </cell>
        </row>
      </sheetData>
      <sheetData sheetId="3"/>
      <sheetData sheetId="4">
        <row r="1146">
          <cell r="C1146" t="str">
            <v>Hormigón 180 KG/cms2 (1:2:4)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PARA BANCO"/>
      <sheetName val="PRESUPUESTO US"/>
      <sheetName val="PRESUPUESTO"/>
      <sheetName val="INSUMOS"/>
      <sheetName val="ZAPATAS"/>
      <sheetName val="COLUMNAS"/>
      <sheetName val="VIGAS"/>
      <sheetName val="LOSAS"/>
      <sheetName val="MORTEROS"/>
      <sheetName val="ANALISIS PISOS Y REVESTIMIENTOS"/>
      <sheetName val="ELECTRICAS"/>
      <sheetName val="PINTURA"/>
      <sheetName val="TECHO"/>
      <sheetName val="TRABAJOS SANITARIOS (NO DISENO)"/>
      <sheetName val="TABLA DE BANOS"/>
      <sheetName val="TABLA SALIDAS ELECTRICAS"/>
      <sheetName val="ALIMENTADORES ELECTRICOS"/>
      <sheetName val="TOPES DE GRANITO"/>
      <sheetName val="TABLA DE PUERTAS"/>
      <sheetName val="TABLA DE VENTANAS"/>
      <sheetName val="BARANDAS ELEV IZQ"/>
      <sheetName val="BARANDAS ELEV DER"/>
      <sheetName val="BARANDAS ELEV POSTERIOR"/>
      <sheetName val="BARANDAS ELEV FRONTAL"/>
      <sheetName val="RESUMEN_PARA_BANCO1"/>
      <sheetName val="PRESUPUESTO_US1"/>
      <sheetName val="ANALISIS_PISOS_Y_REVESTIMIENTO1"/>
      <sheetName val="TRABAJOS_SANITARIOS_(NO_DISENO1"/>
      <sheetName val="TABLA_DE_BANOS1"/>
      <sheetName val="TABLA_SALIDAS_ELECTRICAS1"/>
      <sheetName val="ALIMENTADORES_ELECTRICOS1"/>
      <sheetName val="TOPES_DE_GRANITO1"/>
      <sheetName val="TABLA_DE_PUERTAS1"/>
      <sheetName val="TABLA_DE_VENTANAS1"/>
      <sheetName val="BARANDAS_ELEV_IZQ1"/>
      <sheetName val="BARANDAS_ELEV_DER1"/>
      <sheetName val="BARANDAS_ELEV_POSTERIOR1"/>
      <sheetName val="BARANDAS_ELEV_FRONTAL1"/>
      <sheetName val="RESUMEN_PARA_BANCO"/>
      <sheetName val="PRESUPUESTO_US"/>
      <sheetName val="ANALISIS_PISOS_Y_REVESTIMIENTOS"/>
      <sheetName val="TRABAJOS_SANITARIOS_(NO_DISENO)"/>
      <sheetName val="TABLA_DE_BANOS"/>
      <sheetName val="TABLA_SALIDAS_ELECTRICAS"/>
      <sheetName val="ALIMENTADORES_ELECTRICOS"/>
      <sheetName val="TOPES_DE_GRANITO"/>
      <sheetName val="TABLA_DE_PUERTAS"/>
      <sheetName val="TABLA_DE_VENTANAS"/>
      <sheetName val="BARANDAS_ELEV_IZQ"/>
      <sheetName val="BARANDAS_ELEV_DER"/>
      <sheetName val="BARANDAS_ELEV_POSTERIOR"/>
      <sheetName val="BARANDAS_ELEV_FRONTAL"/>
      <sheetName val="Presup"/>
      <sheetName val="Los Ángeles (Fase II)"/>
      <sheetName val="ana-sanit."/>
      <sheetName val="ANALISIS H-A "/>
      <sheetName val="Jornal"/>
      <sheetName val="Ana. blocks y termin."/>
      <sheetName val="Costos Mano de Obra"/>
      <sheetName val="Insumos materiales"/>
      <sheetName val="Ana. Horm mexc mort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Cotz."/>
      <sheetName val="MATERIALES"/>
      <sheetName val="OBRAMANO"/>
      <sheetName val="EQUIPOS"/>
      <sheetName val="CUBICAC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I N S U M O S    VARIOS</v>
          </cell>
        </row>
        <row r="7">
          <cell r="B7">
            <v>35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"/>
      <sheetName val="Analisis"/>
      <sheetName val="CPN1"/>
      <sheetName val="Module"/>
      <sheetName val="V.Tierras A"/>
      <sheetName val="analisis unitarios"/>
      <sheetName val="GONZALO"/>
      <sheetName val="INSUMOS"/>
      <sheetName val="Insumos materiales"/>
      <sheetName val="Costos Mano de Obra"/>
      <sheetName val="Ana. Horm mexc mort"/>
      <sheetName val="ANALISIS ENTREGABLE"/>
      <sheetName val="MOV"/>
      <sheetName val="Pres. no"/>
      <sheetName val="Ana"/>
      <sheetName val="analisis_unitarios5"/>
      <sheetName val="V_Tierras_A5"/>
      <sheetName val="ANALISIS_ENTREGABLE5"/>
      <sheetName val="Pres__no5"/>
      <sheetName val="Insumos_materiales5"/>
      <sheetName val="Costos_Mano_de_Obra5"/>
      <sheetName val="Ana__Horm_mexc_mort5"/>
      <sheetName val="analisis_unitarios"/>
      <sheetName val="V_Tierras_A"/>
      <sheetName val="ANALISIS_ENTREGABLE"/>
      <sheetName val="Pres__no"/>
      <sheetName val="Insumos_materiales"/>
      <sheetName val="Costos_Mano_de_Obra"/>
      <sheetName val="Ana__Horm_mexc_mort"/>
      <sheetName val="analisis_unitarios1"/>
      <sheetName val="V_Tierras_A1"/>
      <sheetName val="ANALISIS_ENTREGABLE1"/>
      <sheetName val="Pres__no1"/>
      <sheetName val="Insumos_materiales1"/>
      <sheetName val="Costos_Mano_de_Obra1"/>
      <sheetName val="Ana__Horm_mexc_mort1"/>
      <sheetName val="analisis_unitarios2"/>
      <sheetName val="V_Tierras_A2"/>
      <sheetName val="ANALISIS_ENTREGABLE2"/>
      <sheetName val="Pres__no2"/>
      <sheetName val="Insumos_materiales2"/>
      <sheetName val="Costos_Mano_de_Obra2"/>
      <sheetName val="Ana__Horm_mexc_mort2"/>
      <sheetName val="analisis_unitarios3"/>
      <sheetName val="V_Tierras_A3"/>
      <sheetName val="ANALISIS_ENTREGABLE3"/>
      <sheetName val="Pres__no3"/>
      <sheetName val="Insumos_materiales3"/>
      <sheetName val="Costos_Mano_de_Obra3"/>
      <sheetName val="Ana__Horm_mexc_mort3"/>
      <sheetName val="analisis_unitarios4"/>
      <sheetName val="V_Tierras_A4"/>
      <sheetName val="ANALISIS_ENTREGABLE4"/>
      <sheetName val="Pres__no4"/>
      <sheetName val="Insumos_materiales4"/>
      <sheetName val="Costos_Mano_de_Obra4"/>
      <sheetName val="Ana__Horm_mexc_mort4"/>
      <sheetName val="analisis_unitarios6"/>
      <sheetName val="V_Tierras_A6"/>
      <sheetName val="ANALISIS_ENTREGABLE6"/>
      <sheetName val="Pres__no6"/>
      <sheetName val="Insumos_materiales6"/>
      <sheetName val="Costos_Mano_de_Obra6"/>
      <sheetName val="Ana__Horm_mexc_mort6"/>
      <sheetName val="analisis_unitarios7"/>
      <sheetName val="V_Tierras_A7"/>
      <sheetName val="ANALISIS_ENTREGABLE7"/>
      <sheetName val="Pres__no7"/>
      <sheetName val="Insumos_materiales7"/>
      <sheetName val="Costos_Mano_de_Obra7"/>
      <sheetName val="Ana__Horm_mexc_mort7"/>
      <sheetName val="analisis_unitarios8"/>
      <sheetName val="V_Tierras_A8"/>
      <sheetName val="ANALISIS_ENTREGABLE8"/>
      <sheetName val="Pres__no8"/>
      <sheetName val="Insumos_materiales8"/>
      <sheetName val="Costos_Mano_de_Obra8"/>
      <sheetName val="Ana__Horm_mexc_mort8"/>
      <sheetName val="analisis_unitarios9"/>
      <sheetName val="V_Tierras_A9"/>
      <sheetName val="ANALISIS_ENTREGABLE9"/>
      <sheetName val="Pres__no9"/>
      <sheetName val="Insumos_materiales9"/>
      <sheetName val="Costos_Mano_de_Obra9"/>
      <sheetName val="Ana__Horm_mexc_mort9"/>
      <sheetName val="analisis_unitarios10"/>
      <sheetName val="V_Tierras_A10"/>
      <sheetName val="ANALISIS_ENTREGABLE10"/>
      <sheetName val="Pres__no10"/>
      <sheetName val="Insumos_materiales10"/>
      <sheetName val="Costos_Mano_de_Obra10"/>
      <sheetName val="Ana__Horm_mexc_mort1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SA 9N"/>
      <sheetName val="volumetrias"/>
      <sheetName val="Presup"/>
      <sheetName val="mov. tierra"/>
      <sheetName val="muros y H.A."/>
      <sheetName val="Term."/>
      <sheetName val="VOL"/>
      <sheetName val="V. exterior"/>
      <sheetName val="Mano de Obra"/>
      <sheetName val="Insumos"/>
      <sheetName val="Analisis "/>
      <sheetName val="Mezcla"/>
      <sheetName val="Analisis Civil"/>
      <sheetName val="resum.ac "/>
      <sheetName val="LOSA 27"/>
      <sheetName val="Ac.Z"/>
      <sheetName val="Ac.C"/>
      <sheetName val="Ac.V"/>
      <sheetName val="Ac. M"/>
      <sheetName val="LOSA_9N1"/>
      <sheetName val="mov__tierra1"/>
      <sheetName val="muros_y_H_A_1"/>
      <sheetName val="Term_1"/>
      <sheetName val="V__exterior1"/>
      <sheetName val="Mano_de_Obra1"/>
      <sheetName val="Analisis_1"/>
      <sheetName val="Analisis_Civil1"/>
      <sheetName val="resum_ac_1"/>
      <sheetName val="LOSA_271"/>
      <sheetName val="Ac_Z1"/>
      <sheetName val="Ac_C1"/>
      <sheetName val="Ac_V1"/>
      <sheetName val="Ac__M1"/>
      <sheetName val="LOSA_9N"/>
      <sheetName val="mov__tierra"/>
      <sheetName val="muros_y_H_A_"/>
      <sheetName val="Term_"/>
      <sheetName val="V__exterior"/>
      <sheetName val="Mano_de_Obra"/>
      <sheetName val="Analisis_"/>
      <sheetName val="Analisis_Civil"/>
      <sheetName val="resum_ac_"/>
      <sheetName val="LOSA_27"/>
      <sheetName val="Ac_Z"/>
      <sheetName val="Ac_C"/>
      <sheetName val="Ac_V"/>
      <sheetName val="Ac__M"/>
      <sheetName val="Materiales"/>
      <sheetName val="MO"/>
      <sheetName val="LOSA_9N2"/>
      <sheetName val="mov__tierra2"/>
      <sheetName val="muros_y_H_A_2"/>
      <sheetName val="Term_2"/>
      <sheetName val="V__exterior2"/>
      <sheetName val="Mano_de_Obra2"/>
      <sheetName val="Analisis_2"/>
      <sheetName val="Analisis_Civil2"/>
      <sheetName val="resum_ac_2"/>
      <sheetName val="LOSA_272"/>
      <sheetName val="Ac_Z2"/>
      <sheetName val="Ac_C2"/>
      <sheetName val="Ac_V2"/>
      <sheetName val="Ac__M2"/>
      <sheetName val="LOSA_9N3"/>
      <sheetName val="mov__tierra3"/>
      <sheetName val="muros_y_H_A_3"/>
      <sheetName val="Term_3"/>
      <sheetName val="V__exterior3"/>
      <sheetName val="Mano_de_Obra3"/>
      <sheetName val="Analisis_3"/>
      <sheetName val="Analisis_Civil3"/>
      <sheetName val="resum_ac_3"/>
      <sheetName val="LOSA_273"/>
      <sheetName val="Ac_Z3"/>
      <sheetName val="Ac_C3"/>
      <sheetName val="Ac_V3"/>
      <sheetName val="Ac__M3"/>
      <sheetName val="LOSA_9N4"/>
      <sheetName val="mov__tierra4"/>
      <sheetName val="muros_y_H_A_4"/>
      <sheetName val="Term_4"/>
      <sheetName val="V__exterior4"/>
      <sheetName val="Mano_de_Obra4"/>
      <sheetName val="Analisis_4"/>
      <sheetName val="Analisis_Civil4"/>
      <sheetName val="resum_ac_4"/>
      <sheetName val="LOSA_274"/>
      <sheetName val="Ac_Z4"/>
      <sheetName val="Ac_C4"/>
      <sheetName val="Ac_V4"/>
      <sheetName val="Ac__M4"/>
      <sheetName val="LOSA_9N5"/>
      <sheetName val="mov__tierra5"/>
      <sheetName val="muros_y_H_A_5"/>
      <sheetName val="Term_5"/>
      <sheetName val="V__exterior5"/>
      <sheetName val="Mano_de_Obra5"/>
      <sheetName val="Analisis_5"/>
      <sheetName val="Analisis_Civil5"/>
      <sheetName val="resum_ac_5"/>
      <sheetName val="LOSA_275"/>
      <sheetName val="Ac_Z5"/>
      <sheetName val="Ac_C5"/>
      <sheetName val="Ac_V5"/>
      <sheetName val="Ac__M5"/>
      <sheetName val="Col.Amarre"/>
      <sheetName val="Escalera"/>
      <sheetName val="Muros"/>
      <sheetName val="V.Tierras A"/>
      <sheetName val="peso"/>
      <sheetName val="GONZALO"/>
      <sheetName val="anal term"/>
      <sheetName val="ANALISIS STO DGO"/>
      <sheetName val="Análisis de Precios"/>
      <sheetName val="analisis"/>
      <sheetName val="Presupuesto  US$"/>
      <sheetName val="Ana"/>
      <sheetName val="listado equipos a utilizar"/>
      <sheetName val="Anal. horm."/>
      <sheetName val="M.O."/>
      <sheetName val="Jornal"/>
      <sheetName val="Mat"/>
      <sheetName val="PU-Elect."/>
      <sheetName val="Ana-Sanit."/>
      <sheetName val="Pu-Sanit."/>
      <sheetName val="MATERIALES LISTADO"/>
      <sheetName val="LOSA_9N11"/>
      <sheetName val="mov__tierra11"/>
      <sheetName val="muros_y_H_A_11"/>
      <sheetName val="Term_11"/>
      <sheetName val="V__exterior11"/>
      <sheetName val="Mano_de_Obra11"/>
      <sheetName val="Analisis_11"/>
      <sheetName val="Analisis_Civil11"/>
      <sheetName val="resum_ac_11"/>
      <sheetName val="LOSA_2711"/>
      <sheetName val="Ac_Z11"/>
      <sheetName val="Ac_C11"/>
      <sheetName val="Ac_V11"/>
      <sheetName val="Ac__M11"/>
      <sheetName val="Col_Amarre5"/>
      <sheetName val="V_Tierras_A5"/>
      <sheetName val="listado_equipos_a_utilizar5"/>
      <sheetName val="Anal__horm_5"/>
      <sheetName val="M_O_5"/>
      <sheetName val="anal_term5"/>
      <sheetName val="PU-Elect_5"/>
      <sheetName val="Ana-Sanit_5"/>
      <sheetName val="Pu-Sanit_5"/>
      <sheetName val="ANALISIS_STO_DGO5"/>
      <sheetName val="MATERIALES_LISTADO5"/>
      <sheetName val="LOSA_9N6"/>
      <sheetName val="mov__tierra6"/>
      <sheetName val="muros_y_H_A_6"/>
      <sheetName val="Term_6"/>
      <sheetName val="V__exterior6"/>
      <sheetName val="Mano_de_Obra6"/>
      <sheetName val="Analisis_6"/>
      <sheetName val="Analisis_Civil6"/>
      <sheetName val="resum_ac_6"/>
      <sheetName val="LOSA_276"/>
      <sheetName val="Ac_Z6"/>
      <sheetName val="Ac_C6"/>
      <sheetName val="Ac_V6"/>
      <sheetName val="Ac__M6"/>
      <sheetName val="Col_Amarre"/>
      <sheetName val="V_Tierras_A"/>
      <sheetName val="listado_equipos_a_utilizar"/>
      <sheetName val="Anal__horm_"/>
      <sheetName val="M_O_"/>
      <sheetName val="anal_term"/>
      <sheetName val="PU-Elect_"/>
      <sheetName val="Ana-Sanit_"/>
      <sheetName val="Pu-Sanit_"/>
      <sheetName val="ANALISIS_STO_DGO"/>
      <sheetName val="MATERIALES_LISTADO"/>
      <sheetName val="LOSA_9N7"/>
      <sheetName val="mov__tierra7"/>
      <sheetName val="muros_y_H_A_7"/>
      <sheetName val="Term_7"/>
      <sheetName val="V__exterior7"/>
      <sheetName val="Mano_de_Obra7"/>
      <sheetName val="Analisis_7"/>
      <sheetName val="Analisis_Civil7"/>
      <sheetName val="resum_ac_7"/>
      <sheetName val="LOSA_277"/>
      <sheetName val="Ac_Z7"/>
      <sheetName val="Ac_C7"/>
      <sheetName val="Ac_V7"/>
      <sheetName val="Ac__M7"/>
      <sheetName val="Col_Amarre1"/>
      <sheetName val="V_Tierras_A1"/>
      <sheetName val="listado_equipos_a_utilizar1"/>
      <sheetName val="Anal__horm_1"/>
      <sheetName val="M_O_1"/>
      <sheetName val="anal_term1"/>
      <sheetName val="PU-Elect_1"/>
      <sheetName val="Ana-Sanit_1"/>
      <sheetName val="Pu-Sanit_1"/>
      <sheetName val="ANALISIS_STO_DGO1"/>
      <sheetName val="MATERIALES_LISTADO1"/>
      <sheetName val="LOSA_9N8"/>
      <sheetName val="mov__tierra8"/>
      <sheetName val="muros_y_H_A_8"/>
      <sheetName val="Term_8"/>
      <sheetName val="V__exterior8"/>
      <sheetName val="Mano_de_Obra8"/>
      <sheetName val="Analisis_8"/>
      <sheetName val="Analisis_Civil8"/>
      <sheetName val="resum_ac_8"/>
      <sheetName val="LOSA_278"/>
      <sheetName val="Ac_Z8"/>
      <sheetName val="Ac_C8"/>
      <sheetName val="Ac_V8"/>
      <sheetName val="Ac__M8"/>
      <sheetName val="Col_Amarre2"/>
      <sheetName val="V_Tierras_A2"/>
      <sheetName val="listado_equipos_a_utilizar2"/>
      <sheetName val="Anal__horm_2"/>
      <sheetName val="M_O_2"/>
      <sheetName val="anal_term2"/>
      <sheetName val="PU-Elect_2"/>
      <sheetName val="Ana-Sanit_2"/>
      <sheetName val="Pu-Sanit_2"/>
      <sheetName val="ANALISIS_STO_DGO2"/>
      <sheetName val="MATERIALES_LISTADO2"/>
      <sheetName val="LOSA_9N9"/>
      <sheetName val="mov__tierra9"/>
      <sheetName val="muros_y_H_A_9"/>
      <sheetName val="Term_9"/>
      <sheetName val="V__exterior9"/>
      <sheetName val="Mano_de_Obra9"/>
      <sheetName val="Analisis_9"/>
      <sheetName val="Analisis_Civil9"/>
      <sheetName val="resum_ac_9"/>
      <sheetName val="LOSA_279"/>
      <sheetName val="Ac_Z9"/>
      <sheetName val="Ac_C9"/>
      <sheetName val="Ac_V9"/>
      <sheetName val="Ac__M9"/>
      <sheetName val="Col_Amarre3"/>
      <sheetName val="V_Tierras_A3"/>
      <sheetName val="listado_equipos_a_utilizar3"/>
      <sheetName val="Anal__horm_3"/>
      <sheetName val="M_O_3"/>
      <sheetName val="anal_term3"/>
      <sheetName val="PU-Elect_3"/>
      <sheetName val="Ana-Sanit_3"/>
      <sheetName val="Pu-Sanit_3"/>
      <sheetName val="ANALISIS_STO_DGO3"/>
      <sheetName val="MATERIALES_LISTADO3"/>
      <sheetName val="LOSA_9N10"/>
      <sheetName val="mov__tierra10"/>
      <sheetName val="muros_y_H_A_10"/>
      <sheetName val="Term_10"/>
      <sheetName val="V__exterior10"/>
      <sheetName val="Mano_de_Obra10"/>
      <sheetName val="Analisis_10"/>
      <sheetName val="Analisis_Civil10"/>
      <sheetName val="resum_ac_10"/>
      <sheetName val="LOSA_2710"/>
      <sheetName val="Ac_Z10"/>
      <sheetName val="Ac_C10"/>
      <sheetName val="Ac_V10"/>
      <sheetName val="Ac__M10"/>
      <sheetName val="Col_Amarre4"/>
      <sheetName val="V_Tierras_A4"/>
      <sheetName val="listado_equipos_a_utilizar4"/>
      <sheetName val="Anal__horm_4"/>
      <sheetName val="M_O_4"/>
      <sheetName val="anal_term4"/>
      <sheetName val="PU-Elect_4"/>
      <sheetName val="Ana-Sanit_4"/>
      <sheetName val="Pu-Sanit_4"/>
      <sheetName val="ANALISIS_STO_DGO4"/>
      <sheetName val="MATERIALES_LISTADO4"/>
      <sheetName val="LOSA_9N12"/>
      <sheetName val="mov__tierra12"/>
      <sheetName val="muros_y_H_A_12"/>
      <sheetName val="Term_12"/>
      <sheetName val="V__exterior12"/>
      <sheetName val="Mano_de_Obra12"/>
      <sheetName val="Analisis_12"/>
      <sheetName val="Analisis_Civil12"/>
      <sheetName val="resum_ac_12"/>
      <sheetName val="LOSA_2712"/>
      <sheetName val="Ac_Z12"/>
      <sheetName val="Ac_C12"/>
      <sheetName val="Ac_V12"/>
      <sheetName val="Ac__M12"/>
      <sheetName val="Col_Amarre6"/>
      <sheetName val="V_Tierras_A6"/>
      <sheetName val="listado_equipos_a_utilizar6"/>
      <sheetName val="Anal__horm_6"/>
      <sheetName val="M_O_6"/>
      <sheetName val="anal_term6"/>
      <sheetName val="PU-Elect_6"/>
      <sheetName val="Ana-Sanit_6"/>
      <sheetName val="Pu-Sanit_6"/>
      <sheetName val="ANALISIS_STO_DGO6"/>
      <sheetName val="MATERIALES_LISTADO6"/>
      <sheetName val="Incremento Precios"/>
      <sheetName val="PARTIDAS NUEVAS"/>
      <sheetName val="LOSA_9N13"/>
      <sheetName val="mov__tierra13"/>
      <sheetName val="muros_y_H_A_13"/>
      <sheetName val="Term_13"/>
      <sheetName val="V__exterior13"/>
      <sheetName val="Mano_de_Obra13"/>
      <sheetName val="Analisis_13"/>
      <sheetName val="Analisis_Civil13"/>
      <sheetName val="resum_ac_13"/>
      <sheetName val="LOSA_2713"/>
      <sheetName val="Ac_Z13"/>
      <sheetName val="Ac_C13"/>
      <sheetName val="Ac_V13"/>
      <sheetName val="Ac__M13"/>
      <sheetName val="Col_Amarre7"/>
      <sheetName val="V_Tierras_A7"/>
      <sheetName val="listado_equipos_a_utilizar7"/>
      <sheetName val="Anal__horm_7"/>
      <sheetName val="M_O_7"/>
      <sheetName val="anal_term7"/>
      <sheetName val="PU-Elect_7"/>
      <sheetName val="Ana-Sanit_7"/>
      <sheetName val="Pu-Sanit_7"/>
      <sheetName val="ANALISIS_STO_DGO7"/>
      <sheetName val="MATERIALES_LISTADO7"/>
      <sheetName val="LOSA_9N14"/>
      <sheetName val="mov__tierra14"/>
      <sheetName val="muros_y_H_A_14"/>
      <sheetName val="Term_14"/>
      <sheetName val="V__exterior14"/>
      <sheetName val="Mano_de_Obra14"/>
      <sheetName val="Analisis_14"/>
      <sheetName val="Analisis_Civil14"/>
      <sheetName val="resum_ac_14"/>
      <sheetName val="LOSA_2714"/>
      <sheetName val="Ac_Z14"/>
      <sheetName val="Ac_C14"/>
      <sheetName val="Ac_V14"/>
      <sheetName val="Ac__M14"/>
      <sheetName val="Col_Amarre8"/>
      <sheetName val="V_Tierras_A8"/>
      <sheetName val="listado_equipos_a_utilizar8"/>
      <sheetName val="Anal__horm_8"/>
      <sheetName val="M_O_8"/>
      <sheetName val="anal_term8"/>
      <sheetName val="PU-Elect_8"/>
      <sheetName val="Ana-Sanit_8"/>
      <sheetName val="Pu-Sanit_8"/>
      <sheetName val="ANALISIS_STO_DGO8"/>
      <sheetName val="MATERIALES_LISTADO8"/>
      <sheetName val="LOSA_9N15"/>
      <sheetName val="mov__tierra15"/>
      <sheetName val="muros_y_H_A_15"/>
      <sheetName val="Term_15"/>
      <sheetName val="V__exterior15"/>
      <sheetName val="Mano_de_Obra15"/>
      <sheetName val="Analisis_15"/>
      <sheetName val="Analisis_Civil15"/>
      <sheetName val="resum_ac_15"/>
      <sheetName val="LOSA_2715"/>
      <sheetName val="Ac_Z15"/>
      <sheetName val="Ac_C15"/>
      <sheetName val="Ac_V15"/>
      <sheetName val="Ac__M15"/>
      <sheetName val="Col_Amarre9"/>
      <sheetName val="V_Tierras_A9"/>
      <sheetName val="listado_equipos_a_utilizar9"/>
      <sheetName val="Anal__horm_9"/>
      <sheetName val="M_O_9"/>
      <sheetName val="anal_term9"/>
      <sheetName val="PU-Elect_9"/>
      <sheetName val="Ana-Sanit_9"/>
      <sheetName val="Pu-Sanit_9"/>
      <sheetName val="ANALISIS_STO_DGO9"/>
      <sheetName val="MATERIALES_LISTADO9"/>
    </sheetNames>
    <sheetDataSet>
      <sheetData sheetId="0"/>
      <sheetData sheetId="1"/>
      <sheetData sheetId="2">
        <row r="4">
          <cell r="I4">
            <v>36.9</v>
          </cell>
        </row>
      </sheetData>
      <sheetData sheetId="3">
        <row r="26">
          <cell r="D26">
            <v>0.85</v>
          </cell>
        </row>
        <row r="28">
          <cell r="D28">
            <v>0.3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6">
          <cell r="D26">
            <v>0.85</v>
          </cell>
        </row>
      </sheetData>
      <sheetData sheetId="21"/>
      <sheetData sheetId="22">
        <row r="26">
          <cell r="D26">
            <v>0.85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26">
          <cell r="D26">
            <v>0.85</v>
          </cell>
        </row>
      </sheetData>
      <sheetData sheetId="32"/>
      <sheetData sheetId="33"/>
      <sheetData sheetId="34">
        <row r="26">
          <cell r="D26">
            <v>0.85</v>
          </cell>
        </row>
      </sheetData>
      <sheetData sheetId="35"/>
      <sheetData sheetId="36">
        <row r="26">
          <cell r="D26">
            <v>0.85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26">
          <cell r="D26">
            <v>0.85</v>
          </cell>
        </row>
      </sheetData>
      <sheetData sheetId="46"/>
      <sheetData sheetId="47" refreshError="1"/>
      <sheetData sheetId="48" refreshError="1"/>
      <sheetData sheetId="49"/>
      <sheetData sheetId="50">
        <row r="26">
          <cell r="D26">
            <v>0.85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26">
          <cell r="D26">
            <v>0.85</v>
          </cell>
        </row>
      </sheetData>
      <sheetData sheetId="62"/>
      <sheetData sheetId="63"/>
      <sheetData sheetId="64">
        <row r="26">
          <cell r="D26">
            <v>0.85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26">
          <cell r="D26">
            <v>0.85</v>
          </cell>
        </row>
      </sheetData>
      <sheetData sheetId="76"/>
      <sheetData sheetId="77"/>
      <sheetData sheetId="78">
        <row r="26">
          <cell r="D26">
            <v>0.85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26">
          <cell r="D26">
            <v>0.85</v>
          </cell>
        </row>
      </sheetData>
      <sheetData sheetId="90"/>
      <sheetData sheetId="91"/>
      <sheetData sheetId="92">
        <row r="26">
          <cell r="D26">
            <v>0.85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>
        <row r="26">
          <cell r="D26">
            <v>0.85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26">
          <cell r="D26">
            <v>0.85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26">
          <cell r="D26">
            <v>0.85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>
        <row r="26">
          <cell r="D26">
            <v>0.85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>
        <row r="26">
          <cell r="D26">
            <v>0.85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6">
          <cell r="D26">
            <v>0.85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26">
          <cell r="D26">
            <v>0.85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/>
      <sheetData sheetId="304">
        <row r="26">
          <cell r="D26">
            <v>0.85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6">
          <cell r="D26">
            <v>0.85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26">
          <cell r="D26">
            <v>0.85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  <sheetName val="mov. tierra"/>
      <sheetName val="Ac_Z"/>
      <sheetName val="Ac_C"/>
      <sheetName val="Ac_V"/>
      <sheetName val="resum_ac_"/>
      <sheetName val="LOSA_(2)"/>
      <sheetName val="ana_h_a"/>
      <sheetName val="Analisis_Areas_Ext_"/>
      <sheetName val="v__exterior"/>
      <sheetName val="bLOQUE_A"/>
      <sheetName val="bLOQUE_B_Y_C"/>
      <sheetName val="V_Tierras_A"/>
      <sheetName val="V_H_A_y_Muros_A"/>
      <sheetName val="Term_A"/>
      <sheetName val="m_tIERRA_BYC"/>
      <sheetName val="H_A_Y_MUROS_BYC"/>
      <sheetName val="Ac_Z1"/>
      <sheetName val="Ac_C1"/>
      <sheetName val="Ac_V1"/>
      <sheetName val="resum_ac_1"/>
      <sheetName val="LOSA_(2)1"/>
      <sheetName val="ana_h_a1"/>
      <sheetName val="Analisis_Areas_Ext_1"/>
      <sheetName val="v__exterior1"/>
      <sheetName val="bLOQUE_A1"/>
      <sheetName val="bLOQUE_B_Y_C1"/>
      <sheetName val="V_Tierras_A1"/>
      <sheetName val="V_H_A_y_Muros_A1"/>
      <sheetName val="Term_A1"/>
      <sheetName val="m_tIERRA_BYC1"/>
      <sheetName val="H_A_Y_MUROS_BYC1"/>
      <sheetName val="Volumenes"/>
      <sheetName val="anal term"/>
      <sheetName val="Ana-Sanit."/>
      <sheetName val="Anal. horm."/>
      <sheetName val="UASD"/>
      <sheetName val="Mat"/>
      <sheetName val="Pu-Sanit."/>
      <sheetName val="anal_term"/>
      <sheetName val="Ana-Sanit_"/>
      <sheetName val="Anal__horm_"/>
      <sheetName val="Pu-Sanit_"/>
      <sheetName val="anal_term1"/>
      <sheetName val="Ana-Sanit_1"/>
      <sheetName val="Anal__horm_1"/>
      <sheetName val="Pu-Sanit_1"/>
      <sheetName val="Ac_Z2"/>
      <sheetName val="Ac_C2"/>
      <sheetName val="Ac_V2"/>
      <sheetName val="resum_ac_2"/>
      <sheetName val="LOSA_(2)2"/>
      <sheetName val="ana_h_a2"/>
      <sheetName val="Analisis_Areas_Ext_2"/>
      <sheetName val="v__exterior2"/>
      <sheetName val="bLOQUE_A2"/>
      <sheetName val="bLOQUE_B_Y_C2"/>
      <sheetName val="V_Tierras_A2"/>
      <sheetName val="V_H_A_y_Muros_A2"/>
      <sheetName val="Term_A2"/>
      <sheetName val="m_tIERRA_BYC2"/>
      <sheetName val="H_A_Y_MUROS_BYC2"/>
      <sheetName val="anal_term2"/>
      <sheetName val="Ana-Sanit_2"/>
      <sheetName val="Anal__horm_2"/>
      <sheetName val="Pu-Sanit_2"/>
      <sheetName val="Ac_Z3"/>
      <sheetName val="Ac_C3"/>
      <sheetName val="Ac_V3"/>
      <sheetName val="resum_ac_3"/>
      <sheetName val="LOSA_(2)3"/>
      <sheetName val="ana_h_a3"/>
      <sheetName val="Analisis_Areas_Ext_3"/>
      <sheetName val="v__exterior3"/>
      <sheetName val="bLOQUE_A3"/>
      <sheetName val="bLOQUE_B_Y_C3"/>
      <sheetName val="V_Tierras_A3"/>
      <sheetName val="V_H_A_y_Muros_A3"/>
      <sheetName val="Term_A3"/>
      <sheetName val="m_tIERRA_BYC3"/>
      <sheetName val="H_A_Y_MUROS_BYC3"/>
      <sheetName val="anal_term3"/>
      <sheetName val="Ana-Sanit_3"/>
      <sheetName val="Anal__horm_3"/>
      <sheetName val="Pu-Sanit_3"/>
      <sheetName val="med.mov.de tierras2"/>
      <sheetName val="analisis1"/>
      <sheetName val="Cotz."/>
      <sheetName val="Ac_Z4"/>
      <sheetName val="Ac_C4"/>
      <sheetName val="Ac_V4"/>
      <sheetName val="resum_ac_4"/>
      <sheetName val="LOSA_(2)4"/>
      <sheetName val="ana_h_a4"/>
      <sheetName val="Analisis_Areas_Ext_4"/>
      <sheetName val="v__exterior4"/>
      <sheetName val="bLOQUE_A4"/>
      <sheetName val="bLOQUE_B_Y_C4"/>
      <sheetName val="V_Tierras_A4"/>
      <sheetName val="V_H_A_y_Muros_A4"/>
      <sheetName val="Term_A4"/>
      <sheetName val="m_tIERRA_BYC4"/>
      <sheetName val="H_A_Y_MUROS_BYC4"/>
      <sheetName val="anal_term4"/>
      <sheetName val="Ana-Sanit_4"/>
      <sheetName val="Anal__horm_4"/>
      <sheetName val="Pu-Sanit_4"/>
      <sheetName val="Ac_Z5"/>
      <sheetName val="Ac_C5"/>
      <sheetName val="Ac_V5"/>
      <sheetName val="resum_ac_5"/>
      <sheetName val="LOSA_(2)5"/>
      <sheetName val="ana_h_a5"/>
      <sheetName val="Analisis_Areas_Ext_5"/>
      <sheetName val="v__exterior5"/>
      <sheetName val="bLOQUE_A5"/>
      <sheetName val="bLOQUE_B_Y_C5"/>
      <sheetName val="V_Tierras_A5"/>
      <sheetName val="V_H_A_y_Muros_A5"/>
      <sheetName val="Term_A5"/>
      <sheetName val="m_tIERRA_BYC5"/>
      <sheetName val="H_A_Y_MUROS_BYC5"/>
      <sheetName val="anal_term5"/>
      <sheetName val="Ana-Sanit_5"/>
      <sheetName val="Anal__horm_5"/>
      <sheetName val="Pu-Sanit_5"/>
      <sheetName val="Presup"/>
      <sheetName val="MATERIALES"/>
      <sheetName val="OBRAMANO"/>
      <sheetName val="EQUIPOS"/>
      <sheetName val="Ana. blocks y termin."/>
      <sheetName val="Costos Mano de Obra"/>
      <sheetName val="Insumos materiales"/>
      <sheetName val="Ana. Horm mexc mort"/>
      <sheetName val="Cargas Sociales"/>
      <sheetName val="Analisis Unit. "/>
      <sheetName val="Resumen Precio Equipos"/>
      <sheetName val="o.m. y salarios"/>
      <sheetName val="Insumos"/>
      <sheetName val="Análisis de Precios"/>
      <sheetName val="Factura"/>
      <sheetName val="Ac_Z11"/>
      <sheetName val="Ac_C11"/>
      <sheetName val="Ac_V11"/>
      <sheetName val="resum_ac_11"/>
      <sheetName val="LOSA_(2)11"/>
      <sheetName val="ana_h_a11"/>
      <sheetName val="Analisis_Areas_Ext_11"/>
      <sheetName val="v__exterior11"/>
      <sheetName val="bLOQUE_A11"/>
      <sheetName val="bLOQUE_B_Y_C11"/>
      <sheetName val="V_Tierras_A11"/>
      <sheetName val="V_H_A_y_Muros_A11"/>
      <sheetName val="Term_A11"/>
      <sheetName val="m_tIERRA_BYC11"/>
      <sheetName val="H_A_Y_MUROS_BYC11"/>
      <sheetName val="anal_term11"/>
      <sheetName val="Ana-Sanit_11"/>
      <sheetName val="Anal__horm_11"/>
      <sheetName val="Pu-Sanit_11"/>
      <sheetName val="mov__tierra5"/>
      <sheetName val="Cotz_5"/>
      <sheetName val="med_mov_de_tierras25"/>
      <sheetName val="Ana__blocks_y_termin_5"/>
      <sheetName val="Costos_Mano_de_Obra5"/>
      <sheetName val="Insumos_materiales5"/>
      <sheetName val="Ana__Horm_mexc_mort5"/>
      <sheetName val="Cargas_Sociales5"/>
      <sheetName val="Analisis_Unit__5"/>
      <sheetName val="Resumen_Precio_Equipos5"/>
      <sheetName val="o_m__y_salarios5"/>
      <sheetName val="Análisis_de_Precios5"/>
      <sheetName val="Ac_Z6"/>
      <sheetName val="Ac_C6"/>
      <sheetName val="Ac_V6"/>
      <sheetName val="resum_ac_6"/>
      <sheetName val="LOSA_(2)6"/>
      <sheetName val="ana_h_a6"/>
      <sheetName val="Analisis_Areas_Ext_6"/>
      <sheetName val="v__exterior6"/>
      <sheetName val="bLOQUE_A6"/>
      <sheetName val="bLOQUE_B_Y_C6"/>
      <sheetName val="V_Tierras_A6"/>
      <sheetName val="V_H_A_y_Muros_A6"/>
      <sheetName val="Term_A6"/>
      <sheetName val="m_tIERRA_BYC6"/>
      <sheetName val="H_A_Y_MUROS_BYC6"/>
      <sheetName val="anal_term6"/>
      <sheetName val="Ana-Sanit_6"/>
      <sheetName val="Anal__horm_6"/>
      <sheetName val="Pu-Sanit_6"/>
      <sheetName val="mov__tierra"/>
      <sheetName val="Cotz_"/>
      <sheetName val="med_mov_de_tierras2"/>
      <sheetName val="Ana__blocks_y_termin_"/>
      <sheetName val="Costos_Mano_de_Obra"/>
      <sheetName val="Insumos_materiales"/>
      <sheetName val="Ana__Horm_mexc_mort"/>
      <sheetName val="Cargas_Sociales"/>
      <sheetName val="Analisis_Unit__"/>
      <sheetName val="Resumen_Precio_Equipos"/>
      <sheetName val="o_m__y_salarios"/>
      <sheetName val="Análisis_de_Precios"/>
      <sheetName val="Ac_Z7"/>
      <sheetName val="Ac_C7"/>
      <sheetName val="Ac_V7"/>
      <sheetName val="resum_ac_7"/>
      <sheetName val="LOSA_(2)7"/>
      <sheetName val="ana_h_a7"/>
      <sheetName val="Analisis_Areas_Ext_7"/>
      <sheetName val="v__exterior7"/>
      <sheetName val="bLOQUE_A7"/>
      <sheetName val="bLOQUE_B_Y_C7"/>
      <sheetName val="V_Tierras_A7"/>
      <sheetName val="V_H_A_y_Muros_A7"/>
      <sheetName val="Term_A7"/>
      <sheetName val="m_tIERRA_BYC7"/>
      <sheetName val="H_A_Y_MUROS_BYC7"/>
      <sheetName val="anal_term7"/>
      <sheetName val="Ana-Sanit_7"/>
      <sheetName val="Anal__horm_7"/>
      <sheetName val="Pu-Sanit_7"/>
      <sheetName val="mov__tierra1"/>
      <sheetName val="Cotz_1"/>
      <sheetName val="med_mov_de_tierras21"/>
      <sheetName val="Ana__blocks_y_termin_1"/>
      <sheetName val="Costos_Mano_de_Obra1"/>
      <sheetName val="Insumos_materiales1"/>
      <sheetName val="Ana__Horm_mexc_mort1"/>
      <sheetName val="Cargas_Sociales1"/>
      <sheetName val="Analisis_Unit__1"/>
      <sheetName val="Resumen_Precio_Equipos1"/>
      <sheetName val="o_m__y_salarios1"/>
      <sheetName val="Análisis_de_Precios1"/>
      <sheetName val="Ac_Z8"/>
      <sheetName val="Ac_C8"/>
      <sheetName val="Ac_V8"/>
      <sheetName val="resum_ac_8"/>
      <sheetName val="LOSA_(2)8"/>
      <sheetName val="ana_h_a8"/>
      <sheetName val="Analisis_Areas_Ext_8"/>
      <sheetName val="v__exterior8"/>
      <sheetName val="bLOQUE_A8"/>
      <sheetName val="bLOQUE_B_Y_C8"/>
      <sheetName val="V_Tierras_A8"/>
      <sheetName val="V_H_A_y_Muros_A8"/>
      <sheetName val="Term_A8"/>
      <sheetName val="m_tIERRA_BYC8"/>
      <sheetName val="H_A_Y_MUROS_BYC8"/>
      <sheetName val="anal_term8"/>
      <sheetName val="Ana-Sanit_8"/>
      <sheetName val="Anal__horm_8"/>
      <sheetName val="Pu-Sanit_8"/>
      <sheetName val="mov__tierra2"/>
      <sheetName val="Cotz_2"/>
      <sheetName val="med_mov_de_tierras22"/>
      <sheetName val="Ana__blocks_y_termin_2"/>
      <sheetName val="Costos_Mano_de_Obra2"/>
      <sheetName val="Insumos_materiales2"/>
      <sheetName val="Ana__Horm_mexc_mort2"/>
      <sheetName val="Cargas_Sociales2"/>
      <sheetName val="Analisis_Unit__2"/>
      <sheetName val="Resumen_Precio_Equipos2"/>
      <sheetName val="o_m__y_salarios2"/>
      <sheetName val="Análisis_de_Precios2"/>
      <sheetName val="Ac_Z9"/>
      <sheetName val="Ac_C9"/>
      <sheetName val="Ac_V9"/>
      <sheetName val="resum_ac_9"/>
      <sheetName val="LOSA_(2)9"/>
      <sheetName val="ana_h_a9"/>
      <sheetName val="Analisis_Areas_Ext_9"/>
      <sheetName val="v__exterior9"/>
      <sheetName val="bLOQUE_A9"/>
      <sheetName val="bLOQUE_B_Y_C9"/>
      <sheetName val="V_Tierras_A9"/>
      <sheetName val="V_H_A_y_Muros_A9"/>
      <sheetName val="Term_A9"/>
      <sheetName val="m_tIERRA_BYC9"/>
      <sheetName val="H_A_Y_MUROS_BYC9"/>
      <sheetName val="anal_term9"/>
      <sheetName val="Ana-Sanit_9"/>
      <sheetName val="Anal__horm_9"/>
      <sheetName val="Pu-Sanit_9"/>
      <sheetName val="mov__tierra3"/>
      <sheetName val="Cotz_3"/>
      <sheetName val="med_mov_de_tierras23"/>
      <sheetName val="Ana__blocks_y_termin_3"/>
      <sheetName val="Costos_Mano_de_Obra3"/>
      <sheetName val="Insumos_materiales3"/>
      <sheetName val="Ana__Horm_mexc_mort3"/>
      <sheetName val="Cargas_Sociales3"/>
      <sheetName val="Analisis_Unit__3"/>
      <sheetName val="Resumen_Precio_Equipos3"/>
      <sheetName val="o_m__y_salarios3"/>
      <sheetName val="Análisis_de_Precios3"/>
      <sheetName val="Ac_Z10"/>
      <sheetName val="Ac_C10"/>
      <sheetName val="Ac_V10"/>
      <sheetName val="resum_ac_10"/>
      <sheetName val="LOSA_(2)10"/>
      <sheetName val="ana_h_a10"/>
      <sheetName val="Analisis_Areas_Ext_10"/>
      <sheetName val="v__exterior10"/>
      <sheetName val="bLOQUE_A10"/>
      <sheetName val="bLOQUE_B_Y_C10"/>
      <sheetName val="V_Tierras_A10"/>
      <sheetName val="V_H_A_y_Muros_A10"/>
      <sheetName val="Term_A10"/>
      <sheetName val="m_tIERRA_BYC10"/>
      <sheetName val="H_A_Y_MUROS_BYC10"/>
      <sheetName val="anal_term10"/>
      <sheetName val="Ana-Sanit_10"/>
      <sheetName val="Anal__horm_10"/>
      <sheetName val="Pu-Sanit_10"/>
      <sheetName val="mov__tierra4"/>
      <sheetName val="Cotz_4"/>
      <sheetName val="med_mov_de_tierras24"/>
      <sheetName val="Ana__blocks_y_termin_4"/>
      <sheetName val="Costos_Mano_de_Obra4"/>
      <sheetName val="Insumos_materiales4"/>
      <sheetName val="Ana__Horm_mexc_mort4"/>
      <sheetName val="Cargas_Sociales4"/>
      <sheetName val="Analisis_Unit__4"/>
      <sheetName val="Resumen_Precio_Equipos4"/>
      <sheetName val="o_m__y_salarios4"/>
      <sheetName val="Análisis_de_Precios4"/>
      <sheetName val="Ac_Z12"/>
      <sheetName val="Ac_C12"/>
      <sheetName val="Ac_V12"/>
      <sheetName val="resum_ac_12"/>
      <sheetName val="LOSA_(2)12"/>
      <sheetName val="ana_h_a12"/>
      <sheetName val="Analisis_Areas_Ext_12"/>
      <sheetName val="v__exterior12"/>
      <sheetName val="bLOQUE_A12"/>
      <sheetName val="bLOQUE_B_Y_C12"/>
      <sheetName val="V_Tierras_A12"/>
      <sheetName val="V_H_A_y_Muros_A12"/>
      <sheetName val="Term_A12"/>
      <sheetName val="m_tIERRA_BYC12"/>
      <sheetName val="H_A_Y_MUROS_BYC12"/>
      <sheetName val="anal_term12"/>
      <sheetName val="Ana-Sanit_12"/>
      <sheetName val="Anal__horm_12"/>
      <sheetName val="Pu-Sanit_12"/>
      <sheetName val="mov__tierra6"/>
      <sheetName val="Cotz_6"/>
      <sheetName val="med_mov_de_tierras26"/>
      <sheetName val="Ana__blocks_y_termin_6"/>
      <sheetName val="Costos_Mano_de_Obra6"/>
      <sheetName val="Insumos_materiales6"/>
      <sheetName val="Ana__Horm_mexc_mort6"/>
      <sheetName val="Cargas_Sociales6"/>
      <sheetName val="Analisis_Unit__6"/>
      <sheetName val="Resumen_Precio_Equipos6"/>
      <sheetName val="o_m__y_salarios6"/>
      <sheetName val="Análisis_de_Precios6"/>
      <sheetName val="Ac_Z13"/>
      <sheetName val="Ac_C13"/>
      <sheetName val="Ac_V13"/>
      <sheetName val="resum_ac_13"/>
      <sheetName val="LOSA_(2)13"/>
      <sheetName val="ana_h_a13"/>
      <sheetName val="Analisis_Areas_Ext_13"/>
      <sheetName val="v__exterior13"/>
      <sheetName val="bLOQUE_A13"/>
      <sheetName val="bLOQUE_B_Y_C13"/>
      <sheetName val="V_Tierras_A13"/>
      <sheetName val="V_H_A_y_Muros_A13"/>
      <sheetName val="Term_A13"/>
      <sheetName val="m_tIERRA_BYC13"/>
      <sheetName val="H_A_Y_MUROS_BYC13"/>
      <sheetName val="anal_term13"/>
      <sheetName val="Ana-Sanit_13"/>
      <sheetName val="Anal__horm_13"/>
      <sheetName val="Pu-Sanit_13"/>
      <sheetName val="mov__tierra7"/>
      <sheetName val="Cotz_7"/>
      <sheetName val="med_mov_de_tierras27"/>
      <sheetName val="Ana__blocks_y_termin_7"/>
      <sheetName val="Costos_Mano_de_Obra7"/>
      <sheetName val="Insumos_materiales7"/>
      <sheetName val="Ana__Horm_mexc_mort7"/>
      <sheetName val="Cargas_Sociales7"/>
      <sheetName val="Analisis_Unit__7"/>
      <sheetName val="Resumen_Precio_Equipos7"/>
      <sheetName val="o_m__y_salarios7"/>
      <sheetName val="Análisis_de_Precios7"/>
      <sheetName val="Ac_Z14"/>
      <sheetName val="Ac_C14"/>
      <sheetName val="Ac_V14"/>
      <sheetName val="resum_ac_14"/>
      <sheetName val="LOSA_(2)14"/>
      <sheetName val="ana_h_a14"/>
      <sheetName val="Analisis_Areas_Ext_14"/>
      <sheetName val="v__exterior14"/>
      <sheetName val="bLOQUE_A14"/>
      <sheetName val="bLOQUE_B_Y_C14"/>
      <sheetName val="V_Tierras_A14"/>
      <sheetName val="V_H_A_y_Muros_A14"/>
      <sheetName val="Term_A14"/>
      <sheetName val="m_tIERRA_BYC14"/>
      <sheetName val="H_A_Y_MUROS_BYC14"/>
      <sheetName val="anal_term14"/>
      <sheetName val="Ana-Sanit_14"/>
      <sheetName val="Anal__horm_14"/>
      <sheetName val="Pu-Sanit_14"/>
      <sheetName val="mov__tierra8"/>
      <sheetName val="Cotz_8"/>
      <sheetName val="med_mov_de_tierras28"/>
      <sheetName val="Ana__blocks_y_termin_8"/>
      <sheetName val="Costos_Mano_de_Obra8"/>
      <sheetName val="Insumos_materiales8"/>
      <sheetName val="Ana__Horm_mexc_mort8"/>
      <sheetName val="Cargas_Sociales8"/>
      <sheetName val="Analisis_Unit__8"/>
      <sheetName val="Resumen_Precio_Equipos8"/>
      <sheetName val="o_m__y_salarios8"/>
      <sheetName val="Análisis_de_Precios8"/>
      <sheetName val="MO ELECTRICISTA"/>
      <sheetName val="analisis de costo"/>
      <sheetName val="Col.Amarre"/>
      <sheetName val="Escalera"/>
      <sheetName val="Muros"/>
      <sheetName val="Ins"/>
      <sheetName val="jornal"/>
      <sheetName val="pu-elect."/>
      <sheetName val="m. o. exc."/>
      <sheetName val="ana-elect."/>
      <sheetName val="puertas"/>
      <sheetName val="Ac_Z15"/>
      <sheetName val="Ac_C15"/>
      <sheetName val="Ac_V15"/>
      <sheetName val="resum_ac_15"/>
      <sheetName val="LOSA_(2)15"/>
      <sheetName val="ana_h_a15"/>
      <sheetName val="Analisis_Areas_Ext_15"/>
      <sheetName val="v__exterior15"/>
      <sheetName val="bLOQUE_A15"/>
      <sheetName val="bLOQUE_B_Y_C15"/>
      <sheetName val="V_Tierras_A15"/>
      <sheetName val="V_H_A_y_Muros_A15"/>
      <sheetName val="Term_A15"/>
      <sheetName val="m_tIERRA_BYC15"/>
      <sheetName val="H_A_Y_MUROS_BYC15"/>
      <sheetName val="anal_term15"/>
      <sheetName val="Ana-Sanit_15"/>
      <sheetName val="Anal__horm_15"/>
      <sheetName val="Pu-Sanit_15"/>
      <sheetName val="mov__tierra9"/>
      <sheetName val="Cotz_9"/>
      <sheetName val="med_mov_de_tierras29"/>
      <sheetName val="Ana__blocks_y_termin_9"/>
      <sheetName val="Costos_Mano_de_Obra9"/>
      <sheetName val="Insumos_materiales9"/>
      <sheetName val="Ana__Horm_mexc_mort9"/>
      <sheetName val="Cargas_Sociales9"/>
      <sheetName val="Analisis_Unit__9"/>
      <sheetName val="Resumen_Precio_Equipos9"/>
      <sheetName val="o_m__y_salarios9"/>
      <sheetName val="Análisis_de_Precios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4">
          <cell r="D4">
            <v>2547.17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>
        <row r="7">
          <cell r="D7">
            <v>1.4</v>
          </cell>
        </row>
      </sheetData>
      <sheetData sheetId="31">
        <row r="7">
          <cell r="D7">
            <v>1.4</v>
          </cell>
        </row>
      </sheetData>
      <sheetData sheetId="32">
        <row r="7">
          <cell r="D7">
            <v>1.4</v>
          </cell>
        </row>
      </sheetData>
      <sheetData sheetId="33">
        <row r="7">
          <cell r="D7">
            <v>1.4</v>
          </cell>
        </row>
      </sheetData>
      <sheetData sheetId="34">
        <row r="7">
          <cell r="D7">
            <v>1.4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7">
          <cell r="D7">
            <v>1.4</v>
          </cell>
        </row>
      </sheetData>
      <sheetData sheetId="46">
        <row r="7">
          <cell r="D7">
            <v>1.4</v>
          </cell>
        </row>
      </sheetData>
      <sheetData sheetId="47">
        <row r="7">
          <cell r="D7">
            <v>1.4</v>
          </cell>
        </row>
      </sheetData>
      <sheetData sheetId="48">
        <row r="7">
          <cell r="D7">
            <v>1.4</v>
          </cell>
        </row>
      </sheetData>
      <sheetData sheetId="49">
        <row r="7">
          <cell r="D7">
            <v>1.4</v>
          </cell>
        </row>
      </sheetData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7">
          <cell r="D7">
            <v>1.4</v>
          </cell>
        </row>
      </sheetData>
      <sheetData sheetId="76">
        <row r="7">
          <cell r="D7">
            <v>1.4</v>
          </cell>
        </row>
      </sheetData>
      <sheetData sheetId="77">
        <row r="7">
          <cell r="D7">
            <v>1.4</v>
          </cell>
        </row>
      </sheetData>
      <sheetData sheetId="78">
        <row r="7">
          <cell r="D7">
            <v>1.4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7">
          <cell r="D7">
            <v>1.4</v>
          </cell>
        </row>
      </sheetData>
      <sheetData sheetId="95">
        <row r="7">
          <cell r="D7">
            <v>1.4</v>
          </cell>
        </row>
      </sheetData>
      <sheetData sheetId="96">
        <row r="7">
          <cell r="D7">
            <v>1.4</v>
          </cell>
        </row>
      </sheetData>
      <sheetData sheetId="97">
        <row r="7">
          <cell r="D7">
            <v>1.4</v>
          </cell>
        </row>
      </sheetData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7">
          <cell r="D7">
            <v>1.4</v>
          </cell>
        </row>
      </sheetData>
      <sheetData sheetId="118"/>
      <sheetData sheetId="119">
        <row r="7">
          <cell r="D7">
            <v>1.4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7">
          <cell r="D7">
            <v>1.4</v>
          </cell>
        </row>
      </sheetData>
      <sheetData sheetId="137"/>
      <sheetData sheetId="138">
        <row r="7">
          <cell r="D7">
            <v>1.4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 refreshError="1"/>
      <sheetData sheetId="158"/>
      <sheetData sheetId="159"/>
      <sheetData sheetId="160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7">
          <cell r="D7">
            <v>1.4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7">
          <cell r="D7">
            <v>1.4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7">
          <cell r="D7">
            <v>1.4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>
        <row r="7">
          <cell r="D7">
            <v>1.4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>
        <row r="7">
          <cell r="D7">
            <v>1.4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7">
          <cell r="D7">
            <v>1.4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7">
          <cell r="D7">
            <v>1.4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7">
          <cell r="D7">
            <v>1.4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7">
          <cell r="D7">
            <v>1.4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7">
          <cell r="D7">
            <v>1.4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-CPV"/>
      <sheetName val="CPV_MGMG"/>
      <sheetName val="CPV_INGE"/>
      <sheetName val="CPV_CONS"/>
      <sheetName val="CPV_ARR"/>
      <sheetName val="DET-ARR"/>
      <sheetName val="ACONVIA"/>
      <sheetName val="A-50"/>
      <sheetName val="Listado Rendimiento"/>
      <sheetName val="Listado Completo precio Equipos"/>
      <sheetName val="계산근거"/>
      <sheetName val="INSUGEN"/>
      <sheetName val="A"/>
      <sheetName val="GONZALO"/>
      <sheetName val="T"/>
      <sheetName val="CIERRE"/>
      <sheetName val="fixwater"/>
      <sheetName val="PTO_ARES"/>
      <sheetName val="Personnel DB"/>
      <sheetName val="4W_Sem2"/>
      <sheetName val="NOBORRAR"/>
      <sheetName val="Decretos_PIS-COFINS"/>
      <sheetName val="Datos"/>
      <sheetName val="Análisis"/>
      <sheetName val="Aux. Disgregados"/>
      <sheetName val="INSTMATR"/>
      <sheetName val="NL180"/>
      <sheetName val="NL240"/>
      <sheetName val="Access Radio NL400"/>
      <sheetName val="SPARE"/>
      <sheetName val="INSUMOS"/>
      <sheetName val="FUNCION"/>
      <sheetName val="Listado_Rendimiento"/>
      <sheetName val="Listado_Completo_precio_Equipos"/>
      <sheetName val="Personnel_DB"/>
      <sheetName val="Listado_Rendimiento1"/>
      <sheetName val="Listado_Completo_precio_Equipo1"/>
      <sheetName val="Personnel_DB1"/>
      <sheetName val="Listado_Rendimiento2"/>
      <sheetName val="Listado_Completo_precio_Equipo2"/>
      <sheetName val="Personnel_DB2"/>
      <sheetName val="Listado_Rendimiento3"/>
      <sheetName val="Listado_Completo_precio_Equipo3"/>
      <sheetName val="Personnel_DB3"/>
      <sheetName val="Listado_Rendimiento5"/>
      <sheetName val="Listado_Completo_precio_Equipo5"/>
      <sheetName val="Personnel_DB5"/>
      <sheetName val="Listado_Rendimiento4"/>
      <sheetName val="Listado_Completo_precio_Equipo4"/>
      <sheetName val="Personnel_DB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  <sheetName val="Materiales"/>
      <sheetName val="Análisis"/>
      <sheetName val="Configuración"/>
      <sheetName val="Ana"/>
      <sheetName val="ANALISIS PUENTE "/>
      <sheetName val="01_000_00"/>
      <sheetName val="02_000_00"/>
      <sheetName val="03_000_00"/>
      <sheetName val="04_000_00"/>
      <sheetName val="05_000_00"/>
      <sheetName val="007_000_00"/>
      <sheetName val="08_000_00"/>
      <sheetName val="09_000_00"/>
      <sheetName val="13_000_00"/>
      <sheetName val="15_000_00"/>
      <sheetName val="16_000_00"/>
      <sheetName val="V_Tierras_A"/>
      <sheetName val="ANALISIS_SEÑAL"/>
      <sheetName val="01_000_001"/>
      <sheetName val="02_000_001"/>
      <sheetName val="03_000_001"/>
      <sheetName val="04_000_001"/>
      <sheetName val="05_000_001"/>
      <sheetName val="007_000_001"/>
      <sheetName val="08_000_001"/>
      <sheetName val="09_000_001"/>
      <sheetName val="13_000_001"/>
      <sheetName val="15_000_001"/>
      <sheetName val="16_000_001"/>
      <sheetName val="V_Tierras_A1"/>
      <sheetName val="ANALISIS_SEÑAL1"/>
      <sheetName val="qqVgas"/>
      <sheetName val="m.o."/>
      <sheetName val="ins"/>
      <sheetName val="m_o_"/>
      <sheetName val="m_o_1"/>
      <sheetName val="01_000_002"/>
      <sheetName val="02_000_002"/>
      <sheetName val="03_000_002"/>
      <sheetName val="04_000_002"/>
      <sheetName val="05_000_002"/>
      <sheetName val="007_000_002"/>
      <sheetName val="08_000_002"/>
      <sheetName val="09_000_002"/>
      <sheetName val="13_000_002"/>
      <sheetName val="15_000_002"/>
      <sheetName val="16_000_002"/>
      <sheetName val="V_Tierras_A2"/>
      <sheetName val="ANALISIS_SEÑAL2"/>
      <sheetName val="m_o_2"/>
      <sheetName val="01_000_003"/>
      <sheetName val="02_000_003"/>
      <sheetName val="03_000_003"/>
      <sheetName val="04_000_003"/>
      <sheetName val="05_000_003"/>
      <sheetName val="007_000_003"/>
      <sheetName val="08_000_003"/>
      <sheetName val="09_000_003"/>
      <sheetName val="13_000_003"/>
      <sheetName val="15_000_003"/>
      <sheetName val="16_000_003"/>
      <sheetName val="V_Tierras_A3"/>
      <sheetName val="ANALISIS_SEÑAL3"/>
      <sheetName val="m_o_3"/>
      <sheetName val="caseta transformador"/>
      <sheetName val="Resumen Precio Equipos"/>
      <sheetName val="o.m. y salarios"/>
      <sheetName val="Sheet4"/>
      <sheetName val="Sheet5"/>
      <sheetName val="análisis de precios"/>
      <sheetName val="caseta de planta"/>
      <sheetName val="01_000_004"/>
      <sheetName val="02_000_004"/>
      <sheetName val="03_000_004"/>
      <sheetName val="04_000_004"/>
      <sheetName val="05_000_004"/>
      <sheetName val="007_000_004"/>
      <sheetName val="08_000_004"/>
      <sheetName val="09_000_004"/>
      <sheetName val="13_000_004"/>
      <sheetName val="15_000_004"/>
      <sheetName val="16_000_004"/>
      <sheetName val="V_Tierras_A4"/>
      <sheetName val="ANALISIS_SEÑAL4"/>
      <sheetName val="m_o_4"/>
      <sheetName val="01_000_005"/>
      <sheetName val="02_000_005"/>
      <sheetName val="03_000_005"/>
      <sheetName val="04_000_005"/>
      <sheetName val="05_000_005"/>
      <sheetName val="007_000_005"/>
      <sheetName val="08_000_005"/>
      <sheetName val="09_000_005"/>
      <sheetName val="13_000_005"/>
      <sheetName val="15_000_005"/>
      <sheetName val="16_000_005"/>
      <sheetName val="V_Tierras_A5"/>
      <sheetName val="ANALISIS_SEÑAL5"/>
      <sheetName val="m_o_5"/>
      <sheetName val="Volumenes"/>
      <sheetName val="Anal. horm."/>
      <sheetName val="INSU"/>
      <sheetName val="MO"/>
      <sheetName val="Mat"/>
      <sheetName val="Col.Amarre"/>
      <sheetName val="Escalera"/>
      <sheetName val="Muros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insumo"/>
      <sheetName val="mezcla"/>
      <sheetName val="listado equipos a utilizar"/>
      <sheetName val="Cotz."/>
      <sheetName val="FUNCION"/>
      <sheetName val="Ana. blocks y termin."/>
      <sheetName val="Costos Mano de Obra"/>
      <sheetName val="Insumos materiales"/>
      <sheetName val="Ana. Horm mexc mort"/>
      <sheetName val="CUBICACION"/>
      <sheetName val="MANO DE OBRA"/>
      <sheetName val="Camiones"/>
      <sheetName val="EST N. DE OVANDO CENTRAL (MOD. "/>
      <sheetName val="análisis de costo edificios"/>
      <sheetName val="EQUIPOS"/>
      <sheetName val="ANALISIS STO DGO"/>
      <sheetName val="med.mov.de tierras2"/>
      <sheetName val="analisis1"/>
      <sheetName val="01_000_006"/>
      <sheetName val="02_000_006"/>
      <sheetName val="03_000_006"/>
      <sheetName val="04_000_006"/>
      <sheetName val="05_000_006"/>
      <sheetName val="007_000_006"/>
      <sheetName val="08_000_006"/>
      <sheetName val="09_000_006"/>
      <sheetName val="13_000_006"/>
      <sheetName val="15_000_006"/>
      <sheetName val="16_000_006"/>
      <sheetName val="V_Tierras_A6"/>
      <sheetName val="ANALISIS_SEÑAL6"/>
      <sheetName val="m_o_6"/>
      <sheetName val="Resumen_Precio_Equipos"/>
      <sheetName val="o_m__y_salarios"/>
      <sheetName val="análisis_de_precios"/>
      <sheetName val="caseta_de_planta"/>
      <sheetName val="caseta_transformador"/>
      <sheetName val="ANALISIS_PUENTE_"/>
      <sheetName val="Anal__horm_"/>
      <sheetName val="Col_Amarre"/>
      <sheetName val="AISC_13th_Ed__Properties_Viewer"/>
      <sheetName val="Presupuesto-Zapata_Aislada"/>
      <sheetName val="listado_equipos_a_utilizar"/>
      <sheetName val="Cotz_"/>
      <sheetName val="Ana__blocks_y_termin_"/>
      <sheetName val="Costos_Mano_de_Obra"/>
      <sheetName val="Insumos_materiales"/>
      <sheetName val="Ana__Horm_mexc_mort"/>
      <sheetName val="01_000_007"/>
      <sheetName val="02_000_007"/>
      <sheetName val="03_000_007"/>
      <sheetName val="04_000_007"/>
      <sheetName val="05_000_007"/>
      <sheetName val="007_000_007"/>
      <sheetName val="08_000_007"/>
      <sheetName val="09_000_007"/>
      <sheetName val="13_000_007"/>
      <sheetName val="15_000_007"/>
      <sheetName val="16_000_007"/>
      <sheetName val="V_Tierras_A7"/>
      <sheetName val="ANALISIS_SEÑAL7"/>
      <sheetName val="m_o_7"/>
      <sheetName val="caseta_transformador1"/>
      <sheetName val="Resumen_Precio_Equipos1"/>
      <sheetName val="o_m__y_salarios1"/>
      <sheetName val="análisis_de_precios1"/>
      <sheetName val="caseta_de_planta1"/>
      <sheetName val="ANALISIS_PUENTE_1"/>
      <sheetName val="Anal__horm_1"/>
      <sheetName val="Col_Amarre1"/>
      <sheetName val="AISC_13th_Ed__Properties_Viewe1"/>
      <sheetName val="Presupuesto-Zapata_Aislada1"/>
      <sheetName val="listado_equipos_a_utilizar1"/>
      <sheetName val="Cotz_1"/>
      <sheetName val="Ana__blocks_y_termin_1"/>
      <sheetName val="Costos_Mano_de_Obra1"/>
      <sheetName val="Insumos_materiales1"/>
      <sheetName val="Ana__Horm_mexc_mort1"/>
      <sheetName val="01_000_008"/>
      <sheetName val="02_000_008"/>
      <sheetName val="03_000_008"/>
      <sheetName val="04_000_008"/>
      <sheetName val="05_000_008"/>
      <sheetName val="007_000_008"/>
      <sheetName val="08_000_008"/>
      <sheetName val="09_000_008"/>
      <sheetName val="13_000_008"/>
      <sheetName val="15_000_008"/>
      <sheetName val="16_000_008"/>
      <sheetName val="V_Tierras_A8"/>
      <sheetName val="ANALISIS_SEÑAL8"/>
      <sheetName val="m_o_8"/>
      <sheetName val="caseta_transformador2"/>
      <sheetName val="Resumen_Precio_Equipos2"/>
      <sheetName val="o_m__y_salarios2"/>
      <sheetName val="análisis_de_precios2"/>
      <sheetName val="caseta_de_planta2"/>
      <sheetName val="ANALISIS_PUENTE_2"/>
      <sheetName val="Anal__horm_2"/>
      <sheetName val="Col_Amarre2"/>
      <sheetName val="AISC_13th_Ed__Properties_Viewe2"/>
      <sheetName val="Presupuesto-Zapata_Aislada2"/>
      <sheetName val="listado_equipos_a_utilizar2"/>
      <sheetName val="Cotz_2"/>
      <sheetName val="Ana__blocks_y_termin_2"/>
      <sheetName val="Costos_Mano_de_Obra2"/>
      <sheetName val="Insumos_materiales2"/>
      <sheetName val="Ana__Horm_mexc_mort2"/>
      <sheetName val="01_000_009"/>
      <sheetName val="02_000_009"/>
      <sheetName val="03_000_009"/>
      <sheetName val="04_000_009"/>
      <sheetName val="05_000_009"/>
      <sheetName val="007_000_009"/>
      <sheetName val="08_000_009"/>
      <sheetName val="09_000_009"/>
      <sheetName val="13_000_009"/>
      <sheetName val="15_000_009"/>
      <sheetName val="16_000_009"/>
      <sheetName val="V_Tierras_A9"/>
      <sheetName val="ANALISIS_SEÑAL9"/>
      <sheetName val="m_o_9"/>
      <sheetName val="caseta_transformador3"/>
      <sheetName val="Resumen_Precio_Equipos3"/>
      <sheetName val="o_m__y_salarios3"/>
      <sheetName val="análisis_de_precios3"/>
      <sheetName val="caseta_de_planta3"/>
      <sheetName val="ANALISIS_PUENTE_3"/>
      <sheetName val="Anal__horm_3"/>
      <sheetName val="Col_Amarre3"/>
      <sheetName val="AISC_13th_Ed__Properties_Viewe3"/>
      <sheetName val="Presupuesto-Zapata_Aislada3"/>
      <sheetName val="listado_equipos_a_utilizar3"/>
      <sheetName val="Cotz_3"/>
      <sheetName val="Ana__blocks_y_termin_3"/>
      <sheetName val="Costos_Mano_de_Obra3"/>
      <sheetName val="Insumos_materiales3"/>
      <sheetName val="Ana__Horm_mexc_mort3"/>
      <sheetName val="01_000_0010"/>
      <sheetName val="02_000_0010"/>
      <sheetName val="03_000_0010"/>
      <sheetName val="04_000_0010"/>
      <sheetName val="05_000_0010"/>
      <sheetName val="007_000_0010"/>
      <sheetName val="08_000_0010"/>
      <sheetName val="09_000_0010"/>
      <sheetName val="13_000_0010"/>
      <sheetName val="15_000_0010"/>
      <sheetName val="16_000_0010"/>
      <sheetName val="V_Tierras_A10"/>
      <sheetName val="ANALISIS_SEÑAL10"/>
      <sheetName val="m_o_10"/>
      <sheetName val="caseta_transformador4"/>
      <sheetName val="Resumen_Precio_Equipos4"/>
      <sheetName val="o_m__y_salarios4"/>
      <sheetName val="análisis_de_precios4"/>
      <sheetName val="caseta_de_planta4"/>
      <sheetName val="ANALISIS_PUENTE_4"/>
      <sheetName val="Anal__horm_4"/>
      <sheetName val="Col_Amarre4"/>
      <sheetName val="AISC_13th_Ed__Properties_Viewe4"/>
      <sheetName val="Presupuesto-Zapata_Aislada4"/>
      <sheetName val="listado_equipos_a_utilizar4"/>
      <sheetName val="Cotz_4"/>
      <sheetName val="Ana__blocks_y_termin_4"/>
      <sheetName val="Costos_Mano_de_Obra4"/>
      <sheetName val="Insumos_materiales4"/>
      <sheetName val="Ana__Horm_mexc_mort4"/>
      <sheetName val="01_000_0011"/>
      <sheetName val="02_000_0011"/>
      <sheetName val="03_000_0011"/>
      <sheetName val="04_000_0011"/>
      <sheetName val="05_000_0011"/>
      <sheetName val="007_000_0011"/>
      <sheetName val="08_000_0011"/>
      <sheetName val="09_000_0011"/>
      <sheetName val="13_000_0011"/>
      <sheetName val="15_000_0011"/>
      <sheetName val="16_000_0011"/>
      <sheetName val="V_Tierras_A11"/>
      <sheetName val="ANALISIS_SEÑAL11"/>
      <sheetName val="m_o_11"/>
      <sheetName val="caseta_transformador5"/>
      <sheetName val="Resumen_Precio_Equipos5"/>
      <sheetName val="o_m__y_salarios5"/>
      <sheetName val="análisis_de_precios5"/>
      <sheetName val="caseta_de_planta5"/>
      <sheetName val="ANALISIS_PUENTE_5"/>
      <sheetName val="Anal__horm_5"/>
      <sheetName val="Col_Amarre5"/>
      <sheetName val="AISC_13th_Ed__Properties_Viewe5"/>
      <sheetName val="Presupuesto-Zapata_Aislada5"/>
      <sheetName val="listado_equipos_a_utilizar5"/>
      <sheetName val="Cotz_5"/>
      <sheetName val="Ana__blocks_y_termin_5"/>
      <sheetName val="Costos_Mano_de_Obra5"/>
      <sheetName val="Insumos_materiales5"/>
      <sheetName val="Ana__Horm_mexc_mort5"/>
      <sheetName val="01_000_0012"/>
      <sheetName val="02_000_0012"/>
      <sheetName val="03_000_0012"/>
      <sheetName val="04_000_0012"/>
      <sheetName val="05_000_0012"/>
      <sheetName val="007_000_0012"/>
      <sheetName val="08_000_0012"/>
      <sheetName val="09_000_0012"/>
      <sheetName val="13_000_0012"/>
      <sheetName val="15_000_0012"/>
      <sheetName val="16_000_0012"/>
      <sheetName val="V_Tierras_A12"/>
      <sheetName val="ANALISIS_SEÑAL12"/>
      <sheetName val="m_o_12"/>
      <sheetName val="Resumen_Precio_Equipos6"/>
      <sheetName val="o_m__y_salarios6"/>
      <sheetName val="análisis_de_precios6"/>
      <sheetName val="caseta_de_planta6"/>
      <sheetName val="caseta_transformador6"/>
      <sheetName val="ANALISIS_PUENTE_6"/>
      <sheetName val="Anal__horm_6"/>
      <sheetName val="Col_Amarre6"/>
      <sheetName val="AISC_13th_Ed__Properties_Viewe6"/>
      <sheetName val="Presupuesto-Zapata_Aislada6"/>
      <sheetName val="listado_equipos_a_utilizar6"/>
      <sheetName val="Cotz_6"/>
      <sheetName val="Ana__blocks_y_termin_6"/>
      <sheetName val="Costos_Mano_de_Obra6"/>
      <sheetName val="Insumos_materiales6"/>
      <sheetName val="Ana__Horm_mexc_mort6"/>
      <sheetName val="01_000_0013"/>
      <sheetName val="02_000_0013"/>
      <sheetName val="03_000_0013"/>
      <sheetName val="04_000_0013"/>
      <sheetName val="05_000_0013"/>
      <sheetName val="007_000_0013"/>
      <sheetName val="08_000_0013"/>
      <sheetName val="09_000_0013"/>
      <sheetName val="13_000_0013"/>
      <sheetName val="15_000_0013"/>
      <sheetName val="16_000_0013"/>
      <sheetName val="V_Tierras_A13"/>
      <sheetName val="ANALISIS_SEÑAL13"/>
      <sheetName val="m_o_13"/>
      <sheetName val="Resumen_Precio_Equipos7"/>
      <sheetName val="o_m__y_salarios7"/>
      <sheetName val="análisis_de_precios7"/>
      <sheetName val="caseta_de_planta7"/>
      <sheetName val="caseta_transformador7"/>
      <sheetName val="ANALISIS_PUENTE_7"/>
      <sheetName val="Anal__horm_7"/>
      <sheetName val="Col_Amarre7"/>
      <sheetName val="AISC_13th_Ed__Properties_Viewe7"/>
      <sheetName val="Presupuesto-Zapata_Aislada7"/>
      <sheetName val="listado_equipos_a_utilizar7"/>
      <sheetName val="Cotz_7"/>
      <sheetName val="Ana__blocks_y_termin_7"/>
      <sheetName val="Costos_Mano_de_Obra7"/>
      <sheetName val="Insumos_materiales7"/>
      <sheetName val="Ana__Horm_mexc_mort7"/>
      <sheetName val="01_000_0014"/>
      <sheetName val="02_000_0014"/>
      <sheetName val="03_000_0014"/>
      <sheetName val="04_000_0014"/>
      <sheetName val="05_000_0014"/>
      <sheetName val="007_000_0014"/>
      <sheetName val="08_000_0014"/>
      <sheetName val="09_000_0014"/>
      <sheetName val="13_000_0014"/>
      <sheetName val="15_000_0014"/>
      <sheetName val="16_000_0014"/>
      <sheetName val="V_Tierras_A14"/>
      <sheetName val="ANALISIS_SEÑAL14"/>
      <sheetName val="m_o_14"/>
      <sheetName val="caseta_transformador8"/>
      <sheetName val="Resumen_Precio_Equipos8"/>
      <sheetName val="o_m__y_salarios8"/>
      <sheetName val="análisis_de_precios8"/>
      <sheetName val="caseta_de_planta8"/>
      <sheetName val="ANALISIS_PUENTE_8"/>
      <sheetName val="Anal__horm_8"/>
      <sheetName val="Col_Amarre8"/>
      <sheetName val="AISC_13th_Ed__Properties_Viewe8"/>
      <sheetName val="Presupuesto-Zapata_Aislada8"/>
      <sheetName val="listado_equipos_a_utilizar8"/>
      <sheetName val="Cotz_8"/>
      <sheetName val="Ana__blocks_y_termin_8"/>
      <sheetName val="Costos_Mano_de_Obra8"/>
      <sheetName val="Insumos_materiales8"/>
      <sheetName val="Ana__Horm_mexc_mort8"/>
      <sheetName val="01_000_0015"/>
      <sheetName val="02_000_0015"/>
      <sheetName val="03_000_0015"/>
      <sheetName val="04_000_0015"/>
      <sheetName val="05_000_0015"/>
      <sheetName val="007_000_0015"/>
      <sheetName val="08_000_0015"/>
      <sheetName val="09_000_0015"/>
      <sheetName val="13_000_0015"/>
      <sheetName val="15_000_0015"/>
      <sheetName val="16_000_0015"/>
      <sheetName val="V_Tierras_A15"/>
      <sheetName val="ANALISIS_SEÑAL15"/>
      <sheetName val="m_o_15"/>
      <sheetName val="caseta_transformador9"/>
      <sheetName val="Resumen_Precio_Equipos9"/>
      <sheetName val="o_m__y_salarios9"/>
      <sheetName val="análisis_de_precios9"/>
      <sheetName val="caseta_de_planta9"/>
      <sheetName val="ANALISIS_PUENTE_9"/>
      <sheetName val="Anal__horm_9"/>
      <sheetName val="Col_Amarre9"/>
      <sheetName val="AISC_13th_Ed__Properties_Viewe9"/>
      <sheetName val="Presupuesto-Zapata_Aislada9"/>
      <sheetName val="listado_equipos_a_utilizar9"/>
      <sheetName val="Cotz_9"/>
      <sheetName val="Ana__blocks_y_termin_9"/>
      <sheetName val="Costos_Mano_de_Obra9"/>
      <sheetName val="Insumos_materiales9"/>
      <sheetName val="Ana__Horm_mexc_mort9"/>
      <sheetName val="A-BASICOS"/>
      <sheetName val="MATERIALES LIST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  <sheetName val="Iglesia_Maimon_(2)"/>
      <sheetName val="Mano_de_Obra"/>
      <sheetName val="Tablas_Referencia"/>
      <sheetName val="Iglesia_Maimon_(2)1"/>
      <sheetName val="Mano_de_Obra1"/>
      <sheetName val="Tablas_Referencia1"/>
      <sheetName val="Anal. horm."/>
      <sheetName val="Volumenes"/>
      <sheetName val="Pres. Adic.Y"/>
      <sheetName val="Pres. no"/>
    </sheetNames>
    <sheetDataSet>
      <sheetData sheetId="0" refreshError="1"/>
      <sheetData sheetId="1" refreshError="1"/>
      <sheetData sheetId="2" refreshError="1">
        <row r="2">
          <cell r="J2">
            <v>0.01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MODULO 6"/>
      <sheetName val="MODULO 5"/>
      <sheetName val="MODULO 4"/>
      <sheetName val="Analisis "/>
      <sheetName val="Analisis Civil MODULO 4"/>
      <sheetName val="Analisis Civil MODULO 5"/>
      <sheetName val="Analisis Civil MODULO 6"/>
      <sheetName val="Mezcla"/>
      <sheetName val=" MObra"/>
      <sheetName val="Analisis"/>
      <sheetName val="cotizacion puertas"/>
      <sheetName val="Precios"/>
    </sheetNames>
    <sheetDataSet>
      <sheetData sheetId="0" refreshError="1">
        <row r="2">
          <cell r="G2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EQUIPOS"/>
      <sheetName val="COSTO INDIRECTO"/>
      <sheetName val="OPERADORES EQUIPOS"/>
      <sheetName val="PRESENTACION_(2)"/>
      <sheetName val="PRESUPUESTO_(2)"/>
      <sheetName val="P_U__Const"/>
      <sheetName val="Analisis"/>
      <sheetName val="Insumos (2)"/>
      <sheetName val="M.O."/>
      <sheetName val="Insumos"/>
      <sheetName val="Análisis"/>
      <sheetName val="via"/>
      <sheetName val="med.mov.de tierras2"/>
      <sheetName val="MANO DE OBRA"/>
      <sheetName val="PRESENTACION_(2)2"/>
      <sheetName val="PRESUPUESTO_(2)2"/>
      <sheetName val="P_U__Const2"/>
      <sheetName val="COSTO_INDIRECTO1"/>
      <sheetName val="OPERADORES_EQUIPOS1"/>
      <sheetName val="Insumos_(2)1"/>
      <sheetName val="M_O_1"/>
      <sheetName val="med_mov_de_tierras21"/>
      <sheetName val="PRESENTACION_(2)1"/>
      <sheetName val="PRESUPUESTO_(2)1"/>
      <sheetName val="P_U__Const1"/>
      <sheetName val="COSTO_INDIRECTO"/>
      <sheetName val="OPERADORES_EQUIPOS"/>
      <sheetName val="Insumos_(2)"/>
      <sheetName val="M_O_"/>
      <sheetName val="med_mov_de_tierras2"/>
      <sheetName val="qqVgas"/>
      <sheetName val="lis-prec"/>
      <sheetName val="Volumenes"/>
      <sheetName val="anal term"/>
      <sheetName val="Ana-Sanit."/>
      <sheetName val="Anal. horm."/>
      <sheetName val="UASD"/>
      <sheetName val="Mat"/>
      <sheetName val="Pu-Sanit."/>
      <sheetName val="PRESENTACION_(2)3"/>
      <sheetName val="PRESUPUESTO_(2)3"/>
      <sheetName val="P_U__Const3"/>
      <sheetName val="COSTO_INDIRECTO2"/>
      <sheetName val="OPERADORES_EQUIPOS2"/>
      <sheetName val="Insumos_(2)2"/>
      <sheetName val="M_O_2"/>
      <sheetName val="PRESENTACION_(2)4"/>
      <sheetName val="PRESUPUESTO_(2)4"/>
      <sheetName val="P_U__Const4"/>
      <sheetName val="COSTO_INDIRECTO3"/>
      <sheetName val="OPERADORES_EQUIPOS3"/>
      <sheetName val="Insumos_(2)3"/>
      <sheetName val="M_O_3"/>
      <sheetName val="Desembolso de Caja"/>
      <sheetName val="Col.Amarre"/>
      <sheetName val="Escalera"/>
      <sheetName val="Muros"/>
      <sheetName val="a"/>
      <sheetName val="PRESENTACION_(2)5"/>
      <sheetName val="PRESUPUESTO_(2)5"/>
      <sheetName val="P_U__Const5"/>
      <sheetName val="COSTO_INDIRECTO4"/>
      <sheetName val="OPERADORES_EQUIPOS4"/>
      <sheetName val="Insumos_(2)4"/>
      <sheetName val="M_O_4"/>
      <sheetName val="PRESENTACION_(2)6"/>
      <sheetName val="PRESUPUESTO_(2)6"/>
      <sheetName val="P_U__Const6"/>
      <sheetName val="COSTO_INDIRECTO5"/>
      <sheetName val="OPERADORES_EQUIPOS5"/>
      <sheetName val="Insumos_(2)5"/>
      <sheetName val="M_O_5"/>
      <sheetName val="MO"/>
      <sheetName val="BASICA EL MANI"/>
      <sheetName val="CUBICACION "/>
      <sheetName val="Mano Obra"/>
      <sheetName val="listado"/>
      <sheetName val="listado equipos a utilizar"/>
      <sheetName val="MATERIALES LISTADO"/>
      <sheetName val="capilla"/>
      <sheetName val="med_mov_de_tierras22"/>
      <sheetName val="MANO_DE_OBRA"/>
      <sheetName val="Col_Amarre"/>
      <sheetName val="Listado Completo de Equipos"/>
      <sheetName val="Gastos Generales y Factores"/>
      <sheetName val="Listado Mano de Obra"/>
      <sheetName val="Progr. Mensual"/>
      <sheetName val="Lista de Materiales"/>
      <sheetName val="Ingenieria"/>
      <sheetName val="analisis unitarios"/>
      <sheetName val="Ana. blocks y termin."/>
      <sheetName val="Costos Mano de Obra"/>
      <sheetName val="Insumos materiales"/>
      <sheetName val="Ana. Horm mexc mort"/>
      <sheetName val="Oferta Constanza"/>
      <sheetName val="Ins"/>
      <sheetName val="Ana"/>
      <sheetName val="INSU"/>
      <sheetName val="Cubicacion"/>
      <sheetName val="Analisis de Costos"/>
      <sheetName val="PRESUPUESTO DE TERMINACION"/>
      <sheetName val="PRE Desvio Alcant.  Potable"/>
      <sheetName val="Resumen Precio Equipos"/>
      <sheetName val="O.M. y Salarios"/>
      <sheetName val="Jornal"/>
      <sheetName val="Cargas Sociales"/>
      <sheetName val="Analisis Unit. "/>
      <sheetName val="analisis partidas carret."/>
      <sheetName val="B1 "/>
      <sheetName val="Datos a Project"/>
      <sheetName val="Tarifas de Alquiler de Equipo"/>
      <sheetName val="Análisis de Precios"/>
      <sheetName val="Precio"/>
      <sheetName val="V.Tierras A"/>
      <sheetName val="ANALISIS HORMIGON ARMADO"/>
      <sheetName val="Directos"/>
      <sheetName val="Análisis de partidas"/>
      <sheetName val="Listado de Precios"/>
      <sheetName val="PRESENTACION_(2)7"/>
      <sheetName val="PRESUPUESTO_(2)7"/>
      <sheetName val="P_U__Const7"/>
      <sheetName val="COSTO_INDIRECTO6"/>
      <sheetName val="OPERADORES_EQUIPOS6"/>
      <sheetName val="Insumos_(2)6"/>
      <sheetName val="M_O_6"/>
      <sheetName val="med_mov_de_tierras23"/>
      <sheetName val="MANO_DE_OBRA1"/>
      <sheetName val="Desembolso_de_Caja"/>
      <sheetName val="anal_term"/>
      <sheetName val="Ana-Sanit_"/>
      <sheetName val="Anal__horm_"/>
      <sheetName val="Pu-Sanit_"/>
      <sheetName val="Col_Amarre1"/>
      <sheetName val="BASICA_EL_MANI"/>
      <sheetName val="CUBICACION_"/>
      <sheetName val="Mano_Obra"/>
      <sheetName val="listado_equipos_a_utilizar"/>
      <sheetName val="MATERIALES_LISTADO"/>
      <sheetName val="Listado_Completo_de_Equipos"/>
      <sheetName val="Gastos_Generales_y_Factores"/>
      <sheetName val="Listado_Mano_de_Obra"/>
      <sheetName val="Progr__Mensual"/>
      <sheetName val="Lista_de_Materiales"/>
      <sheetName val="Oferta_Constanza"/>
      <sheetName val="analisis_unitarios"/>
      <sheetName val="Analisis_de_Costos"/>
      <sheetName val="PRESUPUESTO_DE_TERMINACION"/>
      <sheetName val="PRE_Desvio_Alcant___Potable"/>
      <sheetName val="Resumen_Precio_Equipos"/>
      <sheetName val="O_M__y_Salarios"/>
      <sheetName val="Ana__blocks_y_termin_"/>
      <sheetName val="Costos_Mano_de_Obra"/>
      <sheetName val="Insumos_materiales"/>
      <sheetName val="Ana__Horm_mexc_mort"/>
      <sheetName val="PRESENTACION_(2)8"/>
      <sheetName val="PRESUPUESTO_(2)8"/>
      <sheetName val="P_U__Const8"/>
      <sheetName val="COSTO_INDIRECTO7"/>
      <sheetName val="OPERADORES_EQUIPOS7"/>
      <sheetName val="Insumos_(2)7"/>
      <sheetName val="M_O_7"/>
      <sheetName val="med_mov_de_tierras24"/>
      <sheetName val="Desembolso_de_Caja1"/>
      <sheetName val="MANO_DE_OBRA2"/>
      <sheetName val="anal_term1"/>
      <sheetName val="Ana-Sanit_1"/>
      <sheetName val="Anal__horm_1"/>
      <sheetName val="Pu-Sanit_1"/>
      <sheetName val="Col_Amarre2"/>
      <sheetName val="BASICA_EL_MANI1"/>
      <sheetName val="CUBICACION_1"/>
      <sheetName val="Mano_Obra1"/>
      <sheetName val="listado_equipos_a_utilizar1"/>
      <sheetName val="MATERIALES_LISTADO1"/>
      <sheetName val="Listado_Completo_de_Equipos1"/>
      <sheetName val="Gastos_Generales_y_Factores1"/>
      <sheetName val="Listado_Mano_de_Obra1"/>
      <sheetName val="Progr__Mensual1"/>
      <sheetName val="Lista_de_Materiales1"/>
      <sheetName val="Oferta_Constanza1"/>
      <sheetName val="analisis_unitarios1"/>
      <sheetName val="Analisis_de_Costos1"/>
      <sheetName val="PRESUPUESTO_DE_TERMINACION1"/>
      <sheetName val="PRE_Desvio_Alcant___Potable1"/>
      <sheetName val="Resumen_Precio_Equipos1"/>
      <sheetName val="O_M__y_Salarios1"/>
      <sheetName val="Ana__blocks_y_termin_1"/>
      <sheetName val="Costos_Mano_de_Obra1"/>
      <sheetName val="Insumos_materiales1"/>
      <sheetName val="Ana__Horm_mexc_mort1"/>
      <sheetName val="PRESENTACION_(2)9"/>
      <sheetName val="PRESUPUESTO_(2)9"/>
      <sheetName val="P_U__Const9"/>
      <sheetName val="COSTO_INDIRECTO8"/>
      <sheetName val="OPERADORES_EQUIPOS8"/>
      <sheetName val="Insumos_(2)8"/>
      <sheetName val="M_O_8"/>
      <sheetName val="med_mov_de_tierras25"/>
      <sheetName val="Desembolso_de_Caja2"/>
      <sheetName val="MANO_DE_OBRA3"/>
      <sheetName val="anal_term2"/>
      <sheetName val="Ana-Sanit_2"/>
      <sheetName val="Anal__horm_2"/>
      <sheetName val="Pu-Sanit_2"/>
      <sheetName val="Col_Amarre3"/>
      <sheetName val="BASICA_EL_MANI2"/>
      <sheetName val="CUBICACION_2"/>
      <sheetName val="Mano_Obra2"/>
      <sheetName val="listado_equipos_a_utilizar2"/>
      <sheetName val="MATERIALES_LISTADO2"/>
      <sheetName val="Listado_Completo_de_Equipos2"/>
      <sheetName val="Gastos_Generales_y_Factores2"/>
      <sheetName val="Listado_Mano_de_Obra2"/>
      <sheetName val="Progr__Mensual2"/>
      <sheetName val="Lista_de_Materiales2"/>
      <sheetName val="Oferta_Constanza2"/>
      <sheetName val="analisis_unitarios2"/>
      <sheetName val="Analisis_de_Costos2"/>
      <sheetName val="PRESUPUESTO_DE_TERMINACION2"/>
      <sheetName val="PRE_Desvio_Alcant___Potable2"/>
      <sheetName val="Resumen_Precio_Equipos2"/>
      <sheetName val="O_M__y_Salarios2"/>
      <sheetName val="Ana__blocks_y_termin_2"/>
      <sheetName val="Costos_Mano_de_Obra2"/>
      <sheetName val="Insumos_materiales2"/>
      <sheetName val="Ana__Horm_mexc_mort2"/>
      <sheetName val="PRESENTACION_(2)10"/>
      <sheetName val="PRESUPUESTO_(2)10"/>
      <sheetName val="P_U__Const10"/>
      <sheetName val="COSTO_INDIRECTO9"/>
      <sheetName val="OPERADORES_EQUIPOS9"/>
      <sheetName val="Insumos_(2)9"/>
      <sheetName val="M_O_9"/>
      <sheetName val="med_mov_de_tierras26"/>
      <sheetName val="Desembolso_de_Caja3"/>
      <sheetName val="MANO_DE_OBRA4"/>
      <sheetName val="anal_term3"/>
      <sheetName val="Ana-Sanit_3"/>
      <sheetName val="Anal__horm_3"/>
      <sheetName val="Pu-Sanit_3"/>
      <sheetName val="Col_Amarre4"/>
      <sheetName val="BASICA_EL_MANI3"/>
      <sheetName val="CUBICACION_3"/>
      <sheetName val="Mano_Obra3"/>
      <sheetName val="listado_equipos_a_utilizar3"/>
      <sheetName val="MATERIALES_LISTADO3"/>
      <sheetName val="Listado_Completo_de_Equipos3"/>
      <sheetName val="Gastos_Generales_y_Factores3"/>
      <sheetName val="Listado_Mano_de_Obra3"/>
      <sheetName val="Progr__Mensual3"/>
      <sheetName val="Lista_de_Materiales3"/>
      <sheetName val="Oferta_Constanza3"/>
      <sheetName val="analisis_unitarios3"/>
      <sheetName val="Analisis_de_Costos3"/>
      <sheetName val="PRESUPUESTO_DE_TERMINACION3"/>
      <sheetName val="PRE_Desvio_Alcant___Potable3"/>
      <sheetName val="Resumen_Precio_Equipos3"/>
      <sheetName val="O_M__y_Salarios3"/>
      <sheetName val="Ana__blocks_y_termin_3"/>
      <sheetName val="Costos_Mano_de_Obra3"/>
      <sheetName val="Insumos_materiales3"/>
      <sheetName val="Ana__Horm_mexc_mort3"/>
      <sheetName val="PRESENTACION_(2)12"/>
      <sheetName val="PRESUPUESTO_(2)12"/>
      <sheetName val="P_U__Const12"/>
      <sheetName val="COSTO_INDIRECTO11"/>
      <sheetName val="OPERADORES_EQUIPOS11"/>
      <sheetName val="Insumos_(2)11"/>
      <sheetName val="M_O_11"/>
      <sheetName val="med_mov_de_tierras28"/>
      <sheetName val="Desembolso_de_Caja5"/>
      <sheetName val="MANO_DE_OBRA6"/>
      <sheetName val="anal_term5"/>
      <sheetName val="Ana-Sanit_5"/>
      <sheetName val="Anal__horm_5"/>
      <sheetName val="Pu-Sanit_5"/>
      <sheetName val="Col_Amarre6"/>
      <sheetName val="BASICA_EL_MANI5"/>
      <sheetName val="CUBICACION_5"/>
      <sheetName val="Mano_Obra5"/>
      <sheetName val="listado_equipos_a_utilizar5"/>
      <sheetName val="MATERIALES_LISTADO5"/>
      <sheetName val="Listado_Completo_de_Equipos5"/>
      <sheetName val="Gastos_Generales_y_Factores5"/>
      <sheetName val="Listado_Mano_de_Obra5"/>
      <sheetName val="Progr__Mensual5"/>
      <sheetName val="Lista_de_Materiales5"/>
      <sheetName val="Oferta_Constanza5"/>
      <sheetName val="analisis_unitarios5"/>
      <sheetName val="Analisis_de_Costos5"/>
      <sheetName val="PRESUPUESTO_DE_TERMINACION5"/>
      <sheetName val="PRE_Desvio_Alcant___Potable5"/>
      <sheetName val="Resumen_Precio_Equipos5"/>
      <sheetName val="O_M__y_Salarios5"/>
      <sheetName val="Ana__blocks_y_termin_5"/>
      <sheetName val="Costos_Mano_de_Obra5"/>
      <sheetName val="Insumos_materiales5"/>
      <sheetName val="Ana__Horm_mexc_mort5"/>
      <sheetName val="PRESENTACION_(2)11"/>
      <sheetName val="PRESUPUESTO_(2)11"/>
      <sheetName val="P_U__Const11"/>
      <sheetName val="COSTO_INDIRECTO10"/>
      <sheetName val="OPERADORES_EQUIPOS10"/>
      <sheetName val="Insumos_(2)10"/>
      <sheetName val="M_O_10"/>
      <sheetName val="med_mov_de_tierras27"/>
      <sheetName val="Desembolso_de_Caja4"/>
      <sheetName val="MANO_DE_OBRA5"/>
      <sheetName val="anal_term4"/>
      <sheetName val="Ana-Sanit_4"/>
      <sheetName val="Anal__horm_4"/>
      <sheetName val="Pu-Sanit_4"/>
      <sheetName val="Col_Amarre5"/>
      <sheetName val="BASICA_EL_MANI4"/>
      <sheetName val="CUBICACION_4"/>
      <sheetName val="Mano_Obra4"/>
      <sheetName val="listado_equipos_a_utilizar4"/>
      <sheetName val="MATERIALES_LISTADO4"/>
      <sheetName val="Listado_Completo_de_Equipos4"/>
      <sheetName val="Gastos_Generales_y_Factores4"/>
      <sheetName val="Listado_Mano_de_Obra4"/>
      <sheetName val="Progr__Mensual4"/>
      <sheetName val="Lista_de_Materiales4"/>
      <sheetName val="Oferta_Constanza4"/>
      <sheetName val="analisis_unitarios4"/>
      <sheetName val="Analisis_de_Costos4"/>
      <sheetName val="PRESUPUESTO_DE_TERMINACION4"/>
      <sheetName val="PRE_Desvio_Alcant___Potable4"/>
      <sheetName val="Resumen_Precio_Equipos4"/>
      <sheetName val="O_M__y_Salarios4"/>
      <sheetName val="Ana__blocks_y_termin_4"/>
      <sheetName val="Costos_Mano_de_Obra4"/>
      <sheetName val="Insumos_materiales4"/>
      <sheetName val="Ana__Horm_mexc_mort4"/>
      <sheetName val="PRESENTACION_(2)13"/>
      <sheetName val="PRESUPUESTO_(2)13"/>
      <sheetName val="P_U__Const13"/>
      <sheetName val="COSTO_INDIRECTO12"/>
      <sheetName val="OPERADORES_EQUIPOS12"/>
      <sheetName val="Insumos_(2)12"/>
      <sheetName val="M_O_12"/>
      <sheetName val="med_mov_de_tierras29"/>
      <sheetName val="Desembolso_de_Caja6"/>
      <sheetName val="MANO_DE_OBRA7"/>
      <sheetName val="anal_term6"/>
      <sheetName val="Ana-Sanit_6"/>
      <sheetName val="Anal__horm_6"/>
      <sheetName val="Pu-Sanit_6"/>
      <sheetName val="Col_Amarre7"/>
      <sheetName val="BASICA_EL_MANI6"/>
      <sheetName val="CUBICACION_6"/>
      <sheetName val="Mano_Obra6"/>
      <sheetName val="listado_equipos_a_utilizar6"/>
      <sheetName val="MATERIALES_LISTADO6"/>
      <sheetName val="Listado_Completo_de_Equipos6"/>
      <sheetName val="Gastos_Generales_y_Factores6"/>
      <sheetName val="Listado_Mano_de_Obra6"/>
      <sheetName val="Progr__Mensual6"/>
      <sheetName val="Lista_de_Materiales6"/>
      <sheetName val="Oferta_Constanza6"/>
      <sheetName val="analisis_unitarios6"/>
      <sheetName val="Analisis_de_Costos6"/>
      <sheetName val="PRESUPUESTO_DE_TERMINACION6"/>
      <sheetName val="PRE_Desvio_Alcant___Potable6"/>
      <sheetName val="Resumen_Precio_Equipos6"/>
      <sheetName val="O_M__y_Salarios6"/>
      <sheetName val="Ana__blocks_y_termin_6"/>
      <sheetName val="Costos_Mano_de_Obra6"/>
      <sheetName val="Insumos_materiales6"/>
      <sheetName val="Ana__Horm_mexc_mort6"/>
      <sheetName val="PRESENTACION_(2)14"/>
      <sheetName val="PRESUPUESTO_(2)14"/>
      <sheetName val="P_U__Const14"/>
      <sheetName val="COSTO_INDIRECTO13"/>
      <sheetName val="OPERADORES_EQUIPOS13"/>
      <sheetName val="Insumos_(2)13"/>
      <sheetName val="M_O_13"/>
      <sheetName val="med_mov_de_tierras210"/>
      <sheetName val="Desembolso_de_Caja7"/>
      <sheetName val="MANO_DE_OBRA8"/>
      <sheetName val="anal_term7"/>
      <sheetName val="Ana-Sanit_7"/>
      <sheetName val="Anal__horm_7"/>
      <sheetName val="Pu-Sanit_7"/>
      <sheetName val="Col_Amarre8"/>
      <sheetName val="BASICA_EL_MANI7"/>
      <sheetName val="CUBICACION_7"/>
      <sheetName val="Mano_Obra7"/>
      <sheetName val="listado_equipos_a_utilizar7"/>
      <sheetName val="MATERIALES_LISTADO7"/>
      <sheetName val="Listado_Completo_de_Equipos7"/>
      <sheetName val="Gastos_Generales_y_Factores7"/>
      <sheetName val="Listado_Mano_de_Obra7"/>
      <sheetName val="Progr__Mensual7"/>
      <sheetName val="Lista_de_Materiales7"/>
      <sheetName val="Oferta_Constanza7"/>
      <sheetName val="analisis_unitarios7"/>
      <sheetName val="Analisis_de_Costos7"/>
      <sheetName val="PRESUPUESTO_DE_TERMINACION7"/>
      <sheetName val="PRE_Desvio_Alcant___Potable7"/>
      <sheetName val="Resumen_Precio_Equipos7"/>
      <sheetName val="O_M__y_Salarios7"/>
      <sheetName val="Ana__blocks_y_termin_7"/>
      <sheetName val="Costos_Mano_de_Obra7"/>
      <sheetName val="Insumos_materiales7"/>
      <sheetName val="Ana__Horm_mexc_mort7"/>
      <sheetName val="Análisis_de_Precios"/>
      <sheetName val="V_Tierras_A"/>
      <sheetName val="ANALISIS_HORMIGON_ARMADO"/>
      <sheetName val="Análisis_de_partidas"/>
      <sheetName val="Listado_de_Precios"/>
      <sheetName val="Análisis_de_Precios1"/>
      <sheetName val="V_Tierras_A1"/>
      <sheetName val="ANALISIS_HORMIGON_ARMADO1"/>
      <sheetName val="Análisis_de_partidas1"/>
      <sheetName val="Listado_de_Precios1"/>
      <sheetName val="resumen "/>
      <sheetName val="12-1"/>
      <sheetName val="A. C -1"/>
      <sheetName val="12-2"/>
      <sheetName val="A. C -2"/>
      <sheetName val="12-3"/>
      <sheetName val="A. C-3"/>
      <sheetName val="Hoja1"/>
      <sheetName val="REL.EQUIPOS"/>
      <sheetName val="Materiales (2)"/>
      <sheetName val="Mezcla y hormigones"/>
      <sheetName val="Análisis_de_Precios2"/>
      <sheetName val="V_Tierras_A2"/>
      <sheetName val="ANALISIS_HORMIGON_ARMADO2"/>
      <sheetName val="Análisis_de_partidas2"/>
      <sheetName val="Listado_de_Precios2"/>
      <sheetName val="resumen_"/>
      <sheetName val="A__C_-1"/>
      <sheetName val="A__C_-2"/>
      <sheetName val="A__C-3"/>
      <sheetName val="REL_EQUIPOS"/>
      <sheetName val="Materiales_(2)"/>
      <sheetName val="Mezcla_y_hormigones"/>
      <sheetName val="Cargas_Sociales"/>
      <sheetName val="Analisis_Unit__"/>
      <sheetName val="analisis_partidas_carret_"/>
      <sheetName val="B1_"/>
      <sheetName val="Datos_a_Project"/>
      <sheetName val="Tarifas_de_Alquiler_de_Equipo"/>
      <sheetName val="Análisis_de_Precios3"/>
      <sheetName val="V_Tierras_A3"/>
      <sheetName val="ANALISIS_HORMIGON_ARMADO3"/>
      <sheetName val="Análisis_de_partidas3"/>
      <sheetName val="Listado_de_Precios3"/>
      <sheetName val="resumen_1"/>
      <sheetName val="A__C_-11"/>
      <sheetName val="A__C_-21"/>
      <sheetName val="A__C-31"/>
      <sheetName val="REL_EQUIPOS1"/>
      <sheetName val="Materiales_(2)1"/>
      <sheetName val="Mezcla_y_hormigones1"/>
      <sheetName val="Cargas_Sociales1"/>
      <sheetName val="Analisis_Unit__1"/>
      <sheetName val="analisis_partidas_carret_1"/>
      <sheetName val="B1_1"/>
      <sheetName val="Datos_a_Project1"/>
      <sheetName val="Tarifas_de_Alquiler_de_Equipo1"/>
      <sheetName val="PRESENTACION_(2)20"/>
      <sheetName val="PRESUPUESTO_(2)20"/>
      <sheetName val="P_U__Const20"/>
      <sheetName val="COSTO_INDIRECTO19"/>
      <sheetName val="OPERADORES_EQUIPOS19"/>
      <sheetName val="Insumos_(2)19"/>
      <sheetName val="M_O_19"/>
      <sheetName val="med_mov_de_tierras216"/>
      <sheetName val="Desembolso_de_Caja13"/>
      <sheetName val="MANO_DE_OBRA14"/>
      <sheetName val="anal_term13"/>
      <sheetName val="FCC-006 CABLES"/>
      <sheetName val="Pasarela de L=60.00"/>
      <sheetName val="Ana-Sanit_13"/>
      <sheetName val="Anal__horm_13"/>
      <sheetName val="Pu-Sanit_13"/>
      <sheetName val="Col_Amarre14"/>
      <sheetName val="BASICA_EL_MANI13"/>
      <sheetName val="CUBICACION_13"/>
      <sheetName val="Mano_Obra13"/>
      <sheetName val="listado_equipos_a_utilizar13"/>
      <sheetName val="MATERIALES_LISTADO13"/>
      <sheetName val="Listado_Completo_de_Equipos13"/>
      <sheetName val="Gastos_Generales_y_Factores13"/>
      <sheetName val="Listado_Mano_de_Obra13"/>
      <sheetName val="Progr__Mensual13"/>
      <sheetName val="Lista_de_Materiales13"/>
      <sheetName val="Oferta_Constanza13"/>
      <sheetName val="analisis_unitarios13"/>
      <sheetName val="Analisis_de_Costos13"/>
      <sheetName val="PRESUPUESTO_DE_TERMINACION13"/>
      <sheetName val="PRE_Desvio_Alcant___Potable13"/>
      <sheetName val="Resumen_Precio_Equipos13"/>
      <sheetName val="O_M__y_Salarios13"/>
      <sheetName val="Ana__blocks_y_termin_13"/>
      <sheetName val="Costos_Mano_de_Obra13"/>
      <sheetName val="Insumos_materiales13"/>
      <sheetName val="Ana__Horm_mexc_mort13"/>
      <sheetName val="PRESENTACION_(2)15"/>
      <sheetName val="PRESUPUESTO_(2)15"/>
      <sheetName val="P_U__Const15"/>
      <sheetName val="COSTO_INDIRECTO14"/>
      <sheetName val="OPERADORES_EQUIPOS14"/>
      <sheetName val="Insumos_(2)14"/>
      <sheetName val="M_O_14"/>
      <sheetName val="med_mov_de_tierras211"/>
      <sheetName val="Desembolso_de_Caja8"/>
      <sheetName val="MANO_DE_OBRA9"/>
      <sheetName val="anal_term8"/>
      <sheetName val="Ana-Sanit_8"/>
      <sheetName val="Anal__horm_8"/>
      <sheetName val="Pu-Sanit_8"/>
      <sheetName val="Col_Amarre9"/>
      <sheetName val="BASICA_EL_MANI8"/>
      <sheetName val="CUBICACION_8"/>
      <sheetName val="Mano_Obra8"/>
      <sheetName val="listado_equipos_a_utilizar8"/>
      <sheetName val="MATERIALES_LISTADO8"/>
      <sheetName val="Listado_Completo_de_Equipos8"/>
      <sheetName val="Gastos_Generales_y_Factores8"/>
      <sheetName val="Listado_Mano_de_Obra8"/>
      <sheetName val="Progr__Mensual8"/>
      <sheetName val="Lista_de_Materiales8"/>
      <sheetName val="Oferta_Constanza8"/>
      <sheetName val="analisis_unitarios8"/>
      <sheetName val="Analisis_de_Costos8"/>
      <sheetName val="PRESUPUESTO_DE_TERMINACION8"/>
      <sheetName val="PRE_Desvio_Alcant___Potable8"/>
      <sheetName val="Resumen_Precio_Equipos8"/>
      <sheetName val="O_M__y_Salarios8"/>
      <sheetName val="Ana__blocks_y_termin_8"/>
      <sheetName val="Costos_Mano_de_Obra8"/>
      <sheetName val="Insumos_materiales8"/>
      <sheetName val="Ana__Horm_mexc_mort8"/>
      <sheetName val="PRESENTACION_(2)17"/>
      <sheetName val="PRESUPUESTO_(2)17"/>
      <sheetName val="P_U__Const17"/>
      <sheetName val="COSTO_INDIRECTO16"/>
      <sheetName val="OPERADORES_EQUIPOS16"/>
      <sheetName val="Insumos_(2)16"/>
      <sheetName val="M_O_16"/>
      <sheetName val="med_mov_de_tierras213"/>
      <sheetName val="Desembolso_de_Caja10"/>
      <sheetName val="MANO_DE_OBRA11"/>
      <sheetName val="anal_term10"/>
      <sheetName val="Ana-Sanit_10"/>
      <sheetName val="Anal__horm_10"/>
      <sheetName val="Pu-Sanit_10"/>
      <sheetName val="Col_Amarre11"/>
      <sheetName val="BASICA_EL_MANI10"/>
      <sheetName val="CUBICACION_10"/>
      <sheetName val="Mano_Obra10"/>
      <sheetName val="listado_equipos_a_utilizar10"/>
      <sheetName val="MATERIALES_LISTADO10"/>
      <sheetName val="Listado_Completo_de_Equipos10"/>
      <sheetName val="Gastos_Generales_y_Factores10"/>
      <sheetName val="Listado_Mano_de_Obra10"/>
      <sheetName val="Progr__Mensual10"/>
      <sheetName val="Lista_de_Materiales10"/>
      <sheetName val="Oferta_Constanza10"/>
      <sheetName val="analisis_unitarios10"/>
      <sheetName val="Analisis_de_Costos10"/>
      <sheetName val="PRESUPUESTO_DE_TERMINACION10"/>
      <sheetName val="PRE_Desvio_Alcant___Potable10"/>
      <sheetName val="Resumen_Precio_Equipos10"/>
      <sheetName val="O_M__y_Salarios10"/>
      <sheetName val="Ana__blocks_y_termin_10"/>
      <sheetName val="Costos_Mano_de_Obra10"/>
      <sheetName val="Insumos_materiales10"/>
      <sheetName val="Ana__Horm_mexc_mort10"/>
      <sheetName val="PRESENTACION_(2)16"/>
      <sheetName val="PRESUPUESTO_(2)16"/>
      <sheetName val="P_U__Const16"/>
      <sheetName val="COSTO_INDIRECTO15"/>
      <sheetName val="OPERADORES_EQUIPOS15"/>
      <sheetName val="Insumos_(2)15"/>
      <sheetName val="M_O_15"/>
      <sheetName val="med_mov_de_tierras212"/>
      <sheetName val="Desembolso_de_Caja9"/>
      <sheetName val="MANO_DE_OBRA10"/>
      <sheetName val="anal_term9"/>
      <sheetName val="Ana-Sanit_9"/>
      <sheetName val="Anal__horm_9"/>
      <sheetName val="Pu-Sanit_9"/>
      <sheetName val="Col_Amarre10"/>
      <sheetName val="BASICA_EL_MANI9"/>
      <sheetName val="CUBICACION_9"/>
      <sheetName val="Mano_Obra9"/>
      <sheetName val="listado_equipos_a_utilizar9"/>
      <sheetName val="MATERIALES_LISTADO9"/>
      <sheetName val="Listado_Completo_de_Equipos9"/>
      <sheetName val="Gastos_Generales_y_Factores9"/>
      <sheetName val="Listado_Mano_de_Obra9"/>
      <sheetName val="Progr__Mensual9"/>
      <sheetName val="Lista_de_Materiales9"/>
      <sheetName val="Oferta_Constanza9"/>
      <sheetName val="analisis_unitarios9"/>
      <sheetName val="Analisis_de_Costos9"/>
      <sheetName val="PRESUPUESTO_DE_TERMINACION9"/>
      <sheetName val="PRE_Desvio_Alcant___Potable9"/>
      <sheetName val="Resumen_Precio_Equipos9"/>
      <sheetName val="O_M__y_Salarios9"/>
      <sheetName val="Ana__blocks_y_termin_9"/>
      <sheetName val="Costos_Mano_de_Obra9"/>
      <sheetName val="Insumos_materiales9"/>
      <sheetName val="Ana__Horm_mexc_mort9"/>
      <sheetName val="PRESENTACION_(2)19"/>
      <sheetName val="PRESUPUESTO_(2)19"/>
      <sheetName val="P_U__Const19"/>
      <sheetName val="COSTO_INDIRECTO18"/>
      <sheetName val="OPERADORES_EQUIPOS18"/>
      <sheetName val="Insumos_(2)18"/>
      <sheetName val="M_O_18"/>
      <sheetName val="med_mov_de_tierras215"/>
      <sheetName val="Desembolso_de_Caja12"/>
      <sheetName val="MANO_DE_OBRA13"/>
      <sheetName val="anal_term12"/>
      <sheetName val="Ana-Sanit_12"/>
      <sheetName val="Anal__horm_12"/>
      <sheetName val="Pu-Sanit_12"/>
      <sheetName val="Col_Amarre13"/>
      <sheetName val="BASICA_EL_MANI12"/>
      <sheetName val="CUBICACION_12"/>
      <sheetName val="Mano_Obra12"/>
      <sheetName val="listado_equipos_a_utilizar12"/>
      <sheetName val="MATERIALES_LISTADO12"/>
      <sheetName val="Listado_Completo_de_Equipos12"/>
      <sheetName val="Gastos_Generales_y_Factores12"/>
      <sheetName val="Listado_Mano_de_Obra12"/>
      <sheetName val="Progr__Mensual12"/>
      <sheetName val="Lista_de_Materiales12"/>
      <sheetName val="Oferta_Constanza12"/>
      <sheetName val="analisis_unitarios12"/>
      <sheetName val="Analisis_de_Costos12"/>
      <sheetName val="PRESUPUESTO_DE_TERMINACION12"/>
      <sheetName val="PRE_Desvio_Alcant___Potable12"/>
      <sheetName val="Resumen_Precio_Equipos12"/>
      <sheetName val="O_M__y_Salarios12"/>
      <sheetName val="Ana__blocks_y_termin_12"/>
      <sheetName val="Costos_Mano_de_Obra12"/>
      <sheetName val="Insumos_materiales12"/>
      <sheetName val="Ana__Horm_mexc_mort12"/>
      <sheetName val="PRESENTACION_(2)18"/>
      <sheetName val="PRESUPUESTO_(2)18"/>
      <sheetName val="P_U__Const18"/>
      <sheetName val="COSTO_INDIRECTO17"/>
      <sheetName val="OPERADORES_EQUIPOS17"/>
      <sheetName val="Insumos_(2)17"/>
      <sheetName val="M_O_17"/>
      <sheetName val="med_mov_de_tierras214"/>
      <sheetName val="Desembolso_de_Caja11"/>
      <sheetName val="MANO_DE_OBRA12"/>
      <sheetName val="anal_term11"/>
      <sheetName val="Ana-Sanit_11"/>
      <sheetName val="Anal__horm_11"/>
      <sheetName val="Pu-Sanit_11"/>
      <sheetName val="Col_Amarre12"/>
      <sheetName val="BASICA_EL_MANI11"/>
      <sheetName val="CUBICACION_11"/>
      <sheetName val="Mano_Obra11"/>
      <sheetName val="listado_equipos_a_utilizar11"/>
      <sheetName val="MATERIALES_LISTADO11"/>
      <sheetName val="Listado_Completo_de_Equipos11"/>
      <sheetName val="Gastos_Generales_y_Factores11"/>
      <sheetName val="Listado_Mano_de_Obra11"/>
      <sheetName val="Progr__Mensual11"/>
      <sheetName val="Lista_de_Materiales11"/>
      <sheetName val="Oferta_Constanza11"/>
      <sheetName val="analisis_unitarios11"/>
      <sheetName val="Analisis_de_Costos11"/>
      <sheetName val="PRESUPUESTO_DE_TERMINACION11"/>
      <sheetName val="PRE_Desvio_Alcant___Potable11"/>
      <sheetName val="Resumen_Precio_Equipos11"/>
      <sheetName val="O_M__y_Salarios11"/>
      <sheetName val="Ana__blocks_y_termin_11"/>
      <sheetName val="Costos_Mano_de_Obra11"/>
      <sheetName val="Insumos_materiales11"/>
      <sheetName val="Ana__Horm_mexc_mort11"/>
      <sheetName val="PRESENTACION_(2)21"/>
      <sheetName val="PRESUPUESTO_(2)21"/>
      <sheetName val="P_U__Const21"/>
      <sheetName val="COSTO_INDIRECTO20"/>
      <sheetName val="OPERADORES_EQUIPOS20"/>
      <sheetName val="Insumos_(2)20"/>
      <sheetName val="M_O_20"/>
      <sheetName val="med_mov_de_tierras217"/>
      <sheetName val="MANO_DE_OBRA15"/>
      <sheetName val="Col_Amarre15"/>
      <sheetName val="Desembolso_de_Caja14"/>
      <sheetName val="anal_term14"/>
      <sheetName val="Ana-Sanit_14"/>
      <sheetName val="Anal__horm_14"/>
      <sheetName val="Pu-Sanit_14"/>
      <sheetName val="BASICA_EL_MANI14"/>
      <sheetName val="CUBICACION_14"/>
      <sheetName val="Mano_Obra14"/>
      <sheetName val="listado_equipos_a_utilizar14"/>
      <sheetName val="MATERIALES_LISTADO14"/>
      <sheetName val="Listado_Completo_de_Equipos14"/>
      <sheetName val="Gastos_Generales_y_Factores14"/>
      <sheetName val="Listado_Mano_de_Obra14"/>
      <sheetName val="Progr__Mensual14"/>
      <sheetName val="Lista_de_Materiales14"/>
      <sheetName val="Oferta_Constanza14"/>
      <sheetName val="analisis_unitarios14"/>
      <sheetName val="Analisis_de_Costos14"/>
      <sheetName val="PRESUPUESTO_DE_TERMINACION14"/>
      <sheetName val="PRE_Desvio_Alcant___Potable14"/>
      <sheetName val="Resumen_Precio_Equipos14"/>
      <sheetName val="O_M__y_Salarios14"/>
      <sheetName val="Ana__blocks_y_termin_14"/>
      <sheetName val="Costos_Mano_de_Obra14"/>
      <sheetName val="Insumos_materiales14"/>
      <sheetName val="Ana__Horm_mexc_mort14"/>
      <sheetName val="PRESENTACION_(2)22"/>
      <sheetName val="PRESUPUESTO_(2)22"/>
      <sheetName val="P_U__Const22"/>
      <sheetName val="COSTO_INDIRECTO21"/>
      <sheetName val="OPERADORES_EQUIPOS21"/>
      <sheetName val="Insumos_(2)21"/>
      <sheetName val="M_O_21"/>
      <sheetName val="med_mov_de_tierras218"/>
      <sheetName val="MANO_DE_OBRA16"/>
      <sheetName val="Col_Amarre16"/>
      <sheetName val="Desembolso_de_Caja15"/>
      <sheetName val="anal_term15"/>
      <sheetName val="Ana-Sanit_15"/>
      <sheetName val="Anal__horm_15"/>
      <sheetName val="Pu-Sanit_15"/>
      <sheetName val="BASICA_EL_MANI15"/>
      <sheetName val="CUBICACION_15"/>
      <sheetName val="Mano_Obra15"/>
      <sheetName val="listado_equipos_a_utilizar15"/>
      <sheetName val="MATERIALES_LISTADO15"/>
      <sheetName val="Listado_Completo_de_Equipos15"/>
      <sheetName val="Gastos_Generales_y_Factores15"/>
      <sheetName val="Listado_Mano_de_Obra15"/>
      <sheetName val="Progr__Mensual15"/>
      <sheetName val="Lista_de_Materiales15"/>
      <sheetName val="Oferta_Constanza15"/>
      <sheetName val="analisis_unitarios15"/>
      <sheetName val="Analisis_de_Costos15"/>
      <sheetName val="PRESUPUESTO_DE_TERMINACION15"/>
      <sheetName val="PRE_Desvio_Alcant___Potable15"/>
      <sheetName val="Resumen_Precio_Equipos15"/>
      <sheetName val="O_M__y_Salarios15"/>
      <sheetName val="Ana__blocks_y_termin_15"/>
      <sheetName val="Costos_Mano_de_Obra15"/>
      <sheetName val="Insumos_materiales15"/>
      <sheetName val="Ana__Horm_mexc_mort15"/>
      <sheetName val="PRESENTACION_(2)23"/>
      <sheetName val="PRESUPUESTO_(2)23"/>
      <sheetName val="P_U__Const23"/>
      <sheetName val="COSTO_INDIRECTO22"/>
      <sheetName val="OPERADORES_EQUIPOS22"/>
      <sheetName val="Insumos_(2)22"/>
      <sheetName val="M_O_22"/>
      <sheetName val="med_mov_de_tierras219"/>
      <sheetName val="Desembolso_de_Caja16"/>
      <sheetName val="MANO_DE_OBRA17"/>
      <sheetName val="anal_term16"/>
      <sheetName val="Ana-Sanit_16"/>
      <sheetName val="Anal__horm_16"/>
      <sheetName val="Pu-Sanit_16"/>
      <sheetName val="Col_Amarre17"/>
      <sheetName val="BASICA_EL_MANI16"/>
      <sheetName val="CUBICACION_16"/>
      <sheetName val="Mano_Obra16"/>
      <sheetName val="listado_equipos_a_utilizar16"/>
      <sheetName val="MATERIALES_LISTADO16"/>
      <sheetName val="Listado_Completo_de_Equipos16"/>
      <sheetName val="Gastos_Generales_y_Factores16"/>
      <sheetName val="Listado_Mano_de_Obra16"/>
      <sheetName val="Progr__Mensual16"/>
      <sheetName val="Lista_de_Materiales16"/>
      <sheetName val="Oferta_Constanza16"/>
      <sheetName val="analisis_unitarios16"/>
      <sheetName val="Analisis_de_Costos16"/>
      <sheetName val="PRESUPUESTO_DE_TERMINACION16"/>
      <sheetName val="PRE_Desvio_Alcant___Potable16"/>
      <sheetName val="Resumen_Precio_Equipos16"/>
      <sheetName val="O_M__y_Salarios16"/>
      <sheetName val="Ana__blocks_y_termin_16"/>
      <sheetName val="Costos_Mano_de_Obra16"/>
      <sheetName val="Insumos_materiales16"/>
      <sheetName val="Ana__Horm_mexc_mort16"/>
      <sheetName val="Cargas_Sociales2"/>
      <sheetName val="Analisis_Unit__2"/>
      <sheetName val="analisis_partidas_carret_2"/>
      <sheetName val="B1_2"/>
      <sheetName val="Datos_a_Project2"/>
      <sheetName val="Tarifas_de_Alquiler_de_Equipo2"/>
      <sheetName val="PRESENTACION_(2)24"/>
      <sheetName val="PRESUPUESTO_(2)24"/>
      <sheetName val="P_U__Const24"/>
      <sheetName val="COSTO_INDIRECTO23"/>
      <sheetName val="OPERADORES_EQUIPOS23"/>
      <sheetName val="Insumos_(2)23"/>
      <sheetName val="M_O_23"/>
      <sheetName val="med_mov_de_tierras220"/>
      <sheetName val="Desembolso_de_Caja17"/>
      <sheetName val="MANO_DE_OBRA18"/>
      <sheetName val="anal_term17"/>
      <sheetName val="Ana-Sanit_17"/>
      <sheetName val="Anal__horm_17"/>
      <sheetName val="Pu-Sanit_17"/>
      <sheetName val="Col_Amarre18"/>
      <sheetName val="BASICA_EL_MANI17"/>
      <sheetName val="CUBICACION_17"/>
      <sheetName val="Mano_Obra17"/>
      <sheetName val="listado_equipos_a_utilizar17"/>
      <sheetName val="MATERIALES_LISTADO17"/>
      <sheetName val="Listado_Completo_de_Equipos17"/>
      <sheetName val="Gastos_Generales_y_Factores17"/>
      <sheetName val="Listado_Mano_de_Obra17"/>
      <sheetName val="Progr__Mensual17"/>
      <sheetName val="Lista_de_Materiales17"/>
      <sheetName val="Oferta_Constanza17"/>
      <sheetName val="analisis_unitarios17"/>
      <sheetName val="Analisis_de_Costos17"/>
      <sheetName val="PRESUPUESTO_DE_TERMINACION17"/>
      <sheetName val="PRE_Desvio_Alcant___Potable17"/>
      <sheetName val="Resumen_Precio_Equipos17"/>
      <sheetName val="O_M__y_Salarios17"/>
      <sheetName val="Ana__blocks_y_termin_17"/>
      <sheetName val="Costos_Mano_de_Obra17"/>
      <sheetName val="Insumos_materiales17"/>
      <sheetName val="Ana__Horm_mexc_mort17"/>
      <sheetName val="Cargas_Sociales3"/>
      <sheetName val="Analisis_Unit__3"/>
      <sheetName val="analisis_partidas_carret_3"/>
      <sheetName val="B1_3"/>
      <sheetName val="Datos_a_Project3"/>
      <sheetName val="Tarifas_de_Alquiler_de_Equipo3"/>
      <sheetName val="PRESENTACION_(2)25"/>
      <sheetName val="PRESUPUESTO_(2)25"/>
      <sheetName val="P_U__Const25"/>
      <sheetName val="COSTO_INDIRECTO24"/>
      <sheetName val="OPERADORES_EQUIPOS24"/>
      <sheetName val="Insumos_(2)24"/>
      <sheetName val="M_O_24"/>
      <sheetName val="med_mov_de_tierras221"/>
      <sheetName val="Desembolso_de_Caja18"/>
      <sheetName val="MANO_DE_OBRA19"/>
      <sheetName val="anal_term18"/>
      <sheetName val="Ana-Sanit_18"/>
      <sheetName val="Anal__horm_18"/>
      <sheetName val="Pu-Sanit_18"/>
      <sheetName val="Col_Amarre19"/>
      <sheetName val="BASICA_EL_MANI18"/>
      <sheetName val="CUBICACION_18"/>
      <sheetName val="Mano_Obra18"/>
      <sheetName val="listado_equipos_a_utilizar18"/>
      <sheetName val="MATERIALES_LISTADO18"/>
      <sheetName val="Listado_Completo_de_Equipos18"/>
      <sheetName val="Gastos_Generales_y_Factores18"/>
      <sheetName val="Listado_Mano_de_Obra18"/>
      <sheetName val="Progr__Mensual18"/>
      <sheetName val="Lista_de_Materiales18"/>
      <sheetName val="Oferta_Constanza18"/>
      <sheetName val="analisis_unitarios18"/>
      <sheetName val="Analisis_de_Costos18"/>
      <sheetName val="PRESUPUESTO_DE_TERMINACION18"/>
      <sheetName val="PRE_Desvio_Alcant___Potable18"/>
      <sheetName val="Resumen_Precio_Equipos18"/>
      <sheetName val="O_M__y_Salarios18"/>
      <sheetName val="Ana__blocks_y_termin_18"/>
      <sheetName val="Costos_Mano_de_Obra18"/>
      <sheetName val="Insumos_materiales18"/>
      <sheetName val="Ana__Horm_mexc_mort18"/>
      <sheetName val="Cargas_Sociales4"/>
      <sheetName val="Analisis_Unit__4"/>
      <sheetName val="analisis_partidas_carret_4"/>
      <sheetName val="B1_4"/>
      <sheetName val="Datos_a_Project4"/>
      <sheetName val="Tarifas_de_Alquiler_de_Equipo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."/>
      <sheetName val="analisis Electrico"/>
      <sheetName val="Presup_"/>
      <sheetName val="Hoja2"/>
      <sheetName val="Resumen"/>
      <sheetName val="Presup_1"/>
      <sheetName val="analisis_Electrico"/>
      <sheetName val="Presup_2"/>
      <sheetName val="analisis_Electrico1"/>
      <sheetName val="Presup_3"/>
      <sheetName val="analisis_Electrico2"/>
      <sheetName val="Presup_4"/>
      <sheetName val="analisis_Electrico3"/>
      <sheetName val="Presup_5"/>
      <sheetName val="analisis_Electrico4"/>
      <sheetName val="Presup_6"/>
      <sheetName val="analisis_Electrico5"/>
      <sheetName val="Materiales"/>
      <sheetName val="M.O."/>
      <sheetName val="Certificado P.N. orden camb.01"/>
      <sheetName val="ANALISIS STO DGO"/>
      <sheetName val="Ins 2"/>
      <sheetName val="ADDENDA"/>
      <sheetName val="Analisis Unitarios"/>
      <sheetName val="Analisis"/>
      <sheetName val="MANO DE OBRA"/>
      <sheetName val="Presup_7"/>
      <sheetName val="analisis_Electrico6"/>
      <sheetName val="M_O_"/>
      <sheetName val="Certificado_P_N__orden_camb_01"/>
      <sheetName val="ANALISIS_STO_DGO"/>
      <sheetName val="Ins_2"/>
      <sheetName val="Analisis_Unitarios"/>
      <sheetName val="Presup_8"/>
      <sheetName val="analisis_Electrico7"/>
      <sheetName val="M_O_1"/>
      <sheetName val="Certificado_P_N__orden_camb_011"/>
      <sheetName val="ANALISIS_STO_DGO1"/>
      <sheetName val="Ins_21"/>
      <sheetName val="Analisis_Unitarios1"/>
      <sheetName val="Presup_19"/>
      <sheetName val="analisis_Electrico18"/>
      <sheetName val="M_O_11"/>
      <sheetName val="Certificado_P_N__orden_camb_020"/>
      <sheetName val="ANALISIS_STO_DGO10"/>
      <sheetName val="Analisis_Unitarios11"/>
      <sheetName val="MANO_DE_OBRA"/>
      <sheetName val="Presup_18"/>
      <sheetName val="analisis_Electrico17"/>
      <sheetName val="Presup_17"/>
      <sheetName val="analisis_Electrico16"/>
      <sheetName val="M_O_10"/>
      <sheetName val="Certificado_P_N__orden_camb_010"/>
      <sheetName val="ANALISIS_STO_DGO9"/>
      <sheetName val="Analisis_Unitarios10"/>
      <sheetName val="Presup_12"/>
      <sheetName val="analisis_Electrico11"/>
      <sheetName val="M_O_5"/>
      <sheetName val="Certificado_P_N__orden_camb_015"/>
      <sheetName val="Analisis_Unitarios5"/>
      <sheetName val="ANALISIS_STO_DGO4"/>
      <sheetName val="Presup_9"/>
      <sheetName val="analisis_Electrico8"/>
      <sheetName val="M_O_2"/>
      <sheetName val="Certificado_P_N__orden_camb_012"/>
      <sheetName val="Analisis_Unitarios2"/>
      <sheetName val="Presup_10"/>
      <sheetName val="analisis_Electrico9"/>
      <sheetName val="M_O_3"/>
      <sheetName val="Certificado_P_N__orden_camb_013"/>
      <sheetName val="Analisis_Unitarios3"/>
      <sheetName val="ANALISIS_STO_DGO2"/>
      <sheetName val="Presup_11"/>
      <sheetName val="analisis_Electrico10"/>
      <sheetName val="M_O_4"/>
      <sheetName val="Certificado_P_N__orden_camb_014"/>
      <sheetName val="Analisis_Unitarios4"/>
      <sheetName val="ANALISIS_STO_DGO3"/>
      <sheetName val="Presup_13"/>
      <sheetName val="analisis_Electrico12"/>
      <sheetName val="M_O_6"/>
      <sheetName val="Certificado_P_N__orden_camb_016"/>
      <sheetName val="Analisis_Unitarios6"/>
      <sheetName val="ANALISIS_STO_DGO5"/>
      <sheetName val="Presup_14"/>
      <sheetName val="analisis_Electrico13"/>
      <sheetName val="M_O_7"/>
      <sheetName val="Certificado_P_N__orden_camb_017"/>
      <sheetName val="Analisis_Unitarios7"/>
      <sheetName val="ANALISIS_STO_DGO6"/>
      <sheetName val="Presup_15"/>
      <sheetName val="analisis_Electrico14"/>
      <sheetName val="M_O_8"/>
      <sheetName val="Certificado_P_N__orden_camb_018"/>
      <sheetName val="Analisis_Unitarios8"/>
      <sheetName val="ANALISIS_STO_DGO7"/>
      <sheetName val="Presup_16"/>
      <sheetName val="analisis_Electrico15"/>
      <sheetName val="M_O_9"/>
      <sheetName val="Certificado_P_N__orden_camb_019"/>
      <sheetName val="Analisis_Unitarios9"/>
      <sheetName val="ANALISIS_STO_DGO8"/>
      <sheetName val="Cuantia Acero y Madera"/>
      <sheetName val="MANO_DE_OBRA1"/>
      <sheetName val="Ins_2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/>
      <sheetData sheetId="10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"/>
      <sheetName val="Materiales"/>
      <sheetName val="Equipos"/>
      <sheetName val="Sheet6"/>
    </sheetNames>
    <sheetDataSet>
      <sheetData sheetId="0" refreshError="1"/>
      <sheetData sheetId="1">
        <row r="1">
          <cell r="A1" t="str">
            <v>INSUMO</v>
          </cell>
          <cell r="B1" t="str">
            <v>DESCRIPCION</v>
          </cell>
          <cell r="C1" t="str">
            <v>UNIDAD</v>
          </cell>
          <cell r="D1" t="str">
            <v>PRECIO</v>
          </cell>
        </row>
        <row r="2">
          <cell r="A2">
            <v>10000</v>
          </cell>
          <cell r="B2" t="str">
            <v>MATERIALES (Agregados y Cementos)</v>
          </cell>
        </row>
        <row r="3">
          <cell r="A3">
            <v>10001</v>
          </cell>
          <cell r="B3" t="str">
            <v>Arena itabo</v>
          </cell>
          <cell r="C3" t="str">
            <v>m3</v>
          </cell>
          <cell r="D3">
            <v>350</v>
          </cell>
        </row>
        <row r="4">
          <cell r="A4">
            <v>10002</v>
          </cell>
          <cell r="B4" t="str">
            <v>Cemento Gris Portland</v>
          </cell>
          <cell r="C4" t="str">
            <v>fda</v>
          </cell>
          <cell r="D4">
            <v>140</v>
          </cell>
        </row>
        <row r="5">
          <cell r="A5">
            <v>10003</v>
          </cell>
          <cell r="B5" t="str">
            <v>Agua</v>
          </cell>
          <cell r="C5" t="str">
            <v>gal</v>
          </cell>
          <cell r="D5">
            <v>0.5</v>
          </cell>
        </row>
        <row r="6">
          <cell r="A6">
            <v>10004</v>
          </cell>
          <cell r="B6" t="str">
            <v>Bloques de 6"</v>
          </cell>
          <cell r="C6" t="str">
            <v>ud</v>
          </cell>
          <cell r="D6">
            <v>9</v>
          </cell>
        </row>
        <row r="7">
          <cell r="A7">
            <v>10005</v>
          </cell>
          <cell r="B7" t="str">
            <v>Grava de 3/8" a 1/2"</v>
          </cell>
          <cell r="C7" t="str">
            <v>m3</v>
          </cell>
          <cell r="D7">
            <v>300</v>
          </cell>
        </row>
        <row r="8">
          <cell r="A8">
            <v>10006</v>
          </cell>
          <cell r="B8" t="str">
            <v xml:space="preserve">Caliche </v>
          </cell>
          <cell r="C8" t="str">
            <v>m3s</v>
          </cell>
          <cell r="D8">
            <v>20</v>
          </cell>
        </row>
        <row r="9">
          <cell r="A9">
            <v>10007</v>
          </cell>
          <cell r="B9" t="str">
            <v>Arena para pañete</v>
          </cell>
          <cell r="C9" t="str">
            <v>m3</v>
          </cell>
          <cell r="D9">
            <v>400</v>
          </cell>
        </row>
        <row r="10">
          <cell r="A10">
            <v>10008</v>
          </cell>
          <cell r="B10" t="str">
            <v>Cal</v>
          </cell>
          <cell r="C10" t="str">
            <v>funda</v>
          </cell>
          <cell r="D10">
            <v>75</v>
          </cell>
        </row>
        <row r="11">
          <cell r="A11">
            <v>10009</v>
          </cell>
          <cell r="B11" t="str">
            <v>Block Viga 0.20x0.20</v>
          </cell>
          <cell r="C11" t="str">
            <v>ud</v>
          </cell>
          <cell r="D11">
            <v>12</v>
          </cell>
        </row>
        <row r="12">
          <cell r="A12">
            <v>10010</v>
          </cell>
          <cell r="B12" t="str">
            <v>Bloques de 4"</v>
          </cell>
          <cell r="C12" t="str">
            <v>ud</v>
          </cell>
          <cell r="D12">
            <v>7</v>
          </cell>
        </row>
        <row r="13">
          <cell r="A13">
            <v>10011</v>
          </cell>
          <cell r="B13" t="str">
            <v>Base triturada (material de planta)</v>
          </cell>
          <cell r="C13" t="str">
            <v>m3</v>
          </cell>
          <cell r="D13">
            <v>330</v>
          </cell>
        </row>
        <row r="14">
          <cell r="A14">
            <v>10012</v>
          </cell>
          <cell r="B14" t="str">
            <v>Gravilla</v>
          </cell>
          <cell r="C14" t="str">
            <v>m3</v>
          </cell>
          <cell r="D14">
            <v>500</v>
          </cell>
        </row>
        <row r="15">
          <cell r="A15">
            <v>10013</v>
          </cell>
          <cell r="B15" t="str">
            <v>Agregados</v>
          </cell>
          <cell r="C15" t="str">
            <v>m3</v>
          </cell>
          <cell r="D15">
            <v>500</v>
          </cell>
        </row>
        <row r="16">
          <cell r="A16">
            <v>10014</v>
          </cell>
          <cell r="B16" t="str">
            <v>Arena gruesa (planta)</v>
          </cell>
          <cell r="C16" t="str">
            <v>m3</v>
          </cell>
          <cell r="D16">
            <v>400</v>
          </cell>
        </row>
        <row r="17">
          <cell r="A17">
            <v>10015</v>
          </cell>
          <cell r="B17" t="str">
            <v>Bloques de 8"</v>
          </cell>
          <cell r="C17" t="str">
            <v>ud</v>
          </cell>
          <cell r="D17">
            <v>12</v>
          </cell>
        </row>
        <row r="18">
          <cell r="A18">
            <v>10016</v>
          </cell>
          <cell r="B18" t="str">
            <v>Ladrillos Coloniales 2"x4"x8"</v>
          </cell>
          <cell r="C18" t="str">
            <v>ud</v>
          </cell>
          <cell r="D18">
            <v>7.59</v>
          </cell>
        </row>
        <row r="19">
          <cell r="A19">
            <v>10017</v>
          </cell>
        </row>
        <row r="20">
          <cell r="A20">
            <v>11000</v>
          </cell>
          <cell r="B20" t="str">
            <v>MATERIALES (Acero)</v>
          </cell>
        </row>
        <row r="21">
          <cell r="A21">
            <v>11001</v>
          </cell>
          <cell r="B21" t="str">
            <v>Acero 3/8"</v>
          </cell>
          <cell r="C21" t="str">
            <v>qq</v>
          </cell>
          <cell r="D21">
            <v>1383.28</v>
          </cell>
        </row>
        <row r="22">
          <cell r="A22">
            <v>11002</v>
          </cell>
          <cell r="B22" t="str">
            <v>Acero 1/2"</v>
          </cell>
          <cell r="C22" t="str">
            <v>qq</v>
          </cell>
          <cell r="D22">
            <v>1383.28</v>
          </cell>
        </row>
        <row r="23">
          <cell r="A23">
            <v>11003</v>
          </cell>
          <cell r="B23" t="str">
            <v>Acero 3/4"</v>
          </cell>
          <cell r="C23" t="str">
            <v>qq</v>
          </cell>
          <cell r="D23">
            <v>1383.28</v>
          </cell>
        </row>
        <row r="24">
          <cell r="A24">
            <v>11004</v>
          </cell>
          <cell r="B24" t="str">
            <v>Alambre #18</v>
          </cell>
          <cell r="C24" t="str">
            <v>lb</v>
          </cell>
          <cell r="D24">
            <v>48</v>
          </cell>
        </row>
        <row r="25">
          <cell r="A25">
            <v>11005</v>
          </cell>
          <cell r="B25" t="str">
            <v>Acero de 3/8" a 1"</v>
          </cell>
          <cell r="C25" t="str">
            <v>qq</v>
          </cell>
          <cell r="D25">
            <v>1383.28</v>
          </cell>
        </row>
        <row r="26">
          <cell r="A26">
            <v>11006</v>
          </cell>
          <cell r="B26" t="str">
            <v>Acero malla 2.5x2.5 100x100</v>
          </cell>
          <cell r="C26" t="str">
            <v>qq</v>
          </cell>
          <cell r="D26">
            <v>2572.86</v>
          </cell>
        </row>
        <row r="27">
          <cell r="A27">
            <v>11007</v>
          </cell>
          <cell r="B27" t="str">
            <v>Moldes metálicos anillos astas de bandera</v>
          </cell>
          <cell r="C27" t="str">
            <v>ud</v>
          </cell>
          <cell r="D27">
            <v>120</v>
          </cell>
        </row>
        <row r="28">
          <cell r="A28">
            <v>11008</v>
          </cell>
          <cell r="B28" t="str">
            <v>Alambre de púas</v>
          </cell>
          <cell r="C28" t="str">
            <v>rollo</v>
          </cell>
          <cell r="D28">
            <v>650</v>
          </cell>
        </row>
        <row r="29">
          <cell r="A29">
            <v>11009</v>
          </cell>
          <cell r="B29" t="str">
            <v>Grapas</v>
          </cell>
          <cell r="C29" t="str">
            <v>lb</v>
          </cell>
          <cell r="D29">
            <v>15</v>
          </cell>
        </row>
        <row r="30">
          <cell r="A30">
            <v>12000</v>
          </cell>
          <cell r="B30" t="str">
            <v>MATERIALES (Madera)</v>
          </cell>
        </row>
        <row r="31">
          <cell r="A31">
            <v>12001</v>
          </cell>
          <cell r="B31" t="str">
            <v>Pino Americano</v>
          </cell>
          <cell r="C31" t="str">
            <v>p2</v>
          </cell>
          <cell r="D31">
            <v>48</v>
          </cell>
        </row>
        <row r="32">
          <cell r="A32">
            <v>12002</v>
          </cell>
          <cell r="B32" t="str">
            <v>Clavos Corrientes</v>
          </cell>
          <cell r="C32" t="str">
            <v>lb</v>
          </cell>
          <cell r="D32">
            <v>45</v>
          </cell>
        </row>
        <row r="33">
          <cell r="A33">
            <v>12003</v>
          </cell>
          <cell r="B33" t="str">
            <v>Plywood</v>
          </cell>
          <cell r="C33" t="str">
            <v>plancha</v>
          </cell>
          <cell r="D33">
            <v>1250</v>
          </cell>
        </row>
        <row r="34">
          <cell r="A34">
            <v>12004</v>
          </cell>
          <cell r="B34" t="str">
            <v>Regla de 1"x4"x10'</v>
          </cell>
          <cell r="C34" t="str">
            <v>ud</v>
          </cell>
          <cell r="D34">
            <v>225</v>
          </cell>
        </row>
        <row r="35">
          <cell r="A35">
            <v>12005</v>
          </cell>
          <cell r="B35" t="str">
            <v>Postes de madera</v>
          </cell>
          <cell r="C35" t="str">
            <v>ud</v>
          </cell>
          <cell r="D35">
            <v>22</v>
          </cell>
        </row>
        <row r="36">
          <cell r="A36">
            <v>12006</v>
          </cell>
          <cell r="B36" t="str">
            <v>Postes de madera (refuerzos)</v>
          </cell>
          <cell r="C36" t="str">
            <v>ud</v>
          </cell>
          <cell r="D36">
            <v>30</v>
          </cell>
        </row>
        <row r="37">
          <cell r="A37">
            <v>12007</v>
          </cell>
          <cell r="B37" t="str">
            <v>Clavos, hilo</v>
          </cell>
          <cell r="C37" t="str">
            <v>p.a.</v>
          </cell>
          <cell r="D37">
            <v>50</v>
          </cell>
        </row>
        <row r="38">
          <cell r="A38">
            <v>13000</v>
          </cell>
          <cell r="B38" t="str">
            <v>MATERIALES (Combustibles)</v>
          </cell>
        </row>
        <row r="39">
          <cell r="A39">
            <v>13001</v>
          </cell>
          <cell r="B39" t="str">
            <v>Gasoil</v>
          </cell>
          <cell r="C39" t="str">
            <v>gl</v>
          </cell>
          <cell r="D39">
            <v>64.25</v>
          </cell>
        </row>
        <row r="40">
          <cell r="A40">
            <v>13002</v>
          </cell>
          <cell r="B40" t="str">
            <v>Kerosene</v>
          </cell>
          <cell r="C40" t="str">
            <v>gl</v>
          </cell>
          <cell r="D40">
            <v>72</v>
          </cell>
        </row>
        <row r="41">
          <cell r="A41">
            <v>13003</v>
          </cell>
          <cell r="B41" t="str">
            <v>AC-30</v>
          </cell>
          <cell r="C41" t="str">
            <v>gl</v>
          </cell>
          <cell r="D41">
            <v>18.600000000000001</v>
          </cell>
        </row>
        <row r="42">
          <cell r="A42">
            <v>13004</v>
          </cell>
          <cell r="B42" t="str">
            <v>RC-2</v>
          </cell>
          <cell r="C42" t="str">
            <v>gl</v>
          </cell>
          <cell r="D42">
            <v>65</v>
          </cell>
        </row>
        <row r="43">
          <cell r="A43">
            <v>13005</v>
          </cell>
          <cell r="B43" t="str">
            <v>Riego ligante</v>
          </cell>
          <cell r="C43" t="str">
            <v>m2</v>
          </cell>
          <cell r="D43">
            <v>6.5</v>
          </cell>
        </row>
        <row r="44">
          <cell r="A44">
            <v>13006</v>
          </cell>
          <cell r="B44" t="str">
            <v>Elaboración Carpeta Asfaltica</v>
          </cell>
          <cell r="C44" t="str">
            <v>m3e</v>
          </cell>
          <cell r="D44">
            <v>2987.4639999999999</v>
          </cell>
        </row>
        <row r="45">
          <cell r="A45">
            <v>14000</v>
          </cell>
          <cell r="B45" t="str">
            <v>MATERIALES (Plomería)</v>
          </cell>
        </row>
        <row r="46">
          <cell r="A46">
            <v>14001</v>
          </cell>
          <cell r="B46" t="str">
            <v>Tuberia de PVC de 1/2" SDR 26 x 20'</v>
          </cell>
        </row>
        <row r="47">
          <cell r="A47">
            <v>14002</v>
          </cell>
          <cell r="B47" t="str">
            <v>Tuberia de PVC de 3/4" SDR 26 x 20'</v>
          </cell>
        </row>
        <row r="48">
          <cell r="A48">
            <v>14003</v>
          </cell>
          <cell r="B48" t="str">
            <v>Tuberia de PVC de 1 " SDR 26 x 20'</v>
          </cell>
        </row>
        <row r="49">
          <cell r="A49">
            <v>14004</v>
          </cell>
          <cell r="B49" t="str">
            <v>Tuberia de PVC de 1 1/2" SDR 26 x 20'</v>
          </cell>
        </row>
        <row r="50">
          <cell r="A50">
            <v>14005</v>
          </cell>
          <cell r="B50" t="str">
            <v>Tuberia de PVC de 2" SDR 26 x 20'</v>
          </cell>
        </row>
        <row r="51">
          <cell r="A51">
            <v>14006</v>
          </cell>
          <cell r="B51" t="str">
            <v>Tuberia de PVC de 3" SDR 26 x 20'</v>
          </cell>
          <cell r="C51" t="str">
            <v>ud</v>
          </cell>
          <cell r="D51">
            <v>60</v>
          </cell>
        </row>
        <row r="52">
          <cell r="A52">
            <v>14007</v>
          </cell>
          <cell r="B52" t="str">
            <v>Tuberia de PVC de 4" SDR 26 x 20'</v>
          </cell>
        </row>
        <row r="53">
          <cell r="A53">
            <v>14008</v>
          </cell>
          <cell r="B53" t="str">
            <v>Tuberia de PVC de 6" SDR 26 x 20'</v>
          </cell>
        </row>
        <row r="54">
          <cell r="A54">
            <v>14009</v>
          </cell>
          <cell r="B54" t="str">
            <v>Tuberia de PVC de 8" SDR 26 x 20'</v>
          </cell>
        </row>
        <row r="55">
          <cell r="A55">
            <v>14010</v>
          </cell>
          <cell r="B55" t="str">
            <v>Tuberia de PVC de 10" SDR 26 x 20'</v>
          </cell>
        </row>
        <row r="56">
          <cell r="A56">
            <v>14011</v>
          </cell>
          <cell r="B56" t="str">
            <v>Tuberia de PVC de 12" SDR 26 x 20'</v>
          </cell>
          <cell r="C56" t="str">
            <v>ml</v>
          </cell>
          <cell r="D56">
            <v>183.33333333333334</v>
          </cell>
        </row>
        <row r="57">
          <cell r="A57">
            <v>14012</v>
          </cell>
          <cell r="B57" t="str">
            <v>Tuberia de PVC de 14" SDR 26 x 20'</v>
          </cell>
        </row>
        <row r="58">
          <cell r="A58">
            <v>14013</v>
          </cell>
          <cell r="B58" t="str">
            <v>Tuberia de PVC de 16" SDR 26 x 20'</v>
          </cell>
          <cell r="C58" t="str">
            <v>ml</v>
          </cell>
          <cell r="D58">
            <v>980</v>
          </cell>
        </row>
        <row r="59">
          <cell r="A59">
            <v>14014</v>
          </cell>
          <cell r="B59" t="str">
            <v>Tuberia de PVC de 18" SDR 26 x 20'</v>
          </cell>
        </row>
        <row r="60">
          <cell r="A60">
            <v>14015</v>
          </cell>
          <cell r="B60" t="str">
            <v>Tuberia de PVC de 20" SDR 26 x 20'</v>
          </cell>
          <cell r="C60" t="str">
            <v>ud</v>
          </cell>
          <cell r="D60">
            <v>7825</v>
          </cell>
        </row>
        <row r="61">
          <cell r="A61">
            <v>14016</v>
          </cell>
          <cell r="B61" t="str">
            <v>Tuberia de PVC de 1 1/2" SDR 41 x 20'</v>
          </cell>
        </row>
        <row r="62">
          <cell r="A62">
            <v>14017</v>
          </cell>
          <cell r="B62" t="str">
            <v>Tuberia de PVC de 2" SDR 41 x 20'</v>
          </cell>
        </row>
        <row r="63">
          <cell r="A63">
            <v>14018</v>
          </cell>
          <cell r="B63" t="str">
            <v>Tuberia de PVC de 3" SDR 41 x 20'</v>
          </cell>
        </row>
        <row r="64">
          <cell r="A64">
            <v>14019</v>
          </cell>
          <cell r="B64" t="str">
            <v>Tuberia de PVC de 4" SDR 41 x 20'</v>
          </cell>
        </row>
        <row r="65">
          <cell r="A65">
            <v>14020</v>
          </cell>
          <cell r="B65" t="str">
            <v>Tuberia de PVC de 6" SDR 41 x 20'</v>
          </cell>
        </row>
        <row r="66">
          <cell r="A66">
            <v>14021</v>
          </cell>
          <cell r="B66" t="str">
            <v>Tuberia de PVC de 8" SDR 41 x 20'</v>
          </cell>
        </row>
        <row r="67">
          <cell r="A67">
            <v>14022</v>
          </cell>
          <cell r="B67" t="str">
            <v>Tuberia de PVC de 10" SDR 41 x 20'</v>
          </cell>
        </row>
        <row r="68">
          <cell r="A68">
            <v>14023</v>
          </cell>
          <cell r="B68" t="str">
            <v>Tuberia de PVC de 12" SDR 41 x 20'</v>
          </cell>
        </row>
        <row r="69">
          <cell r="A69">
            <v>14024</v>
          </cell>
          <cell r="B69" t="str">
            <v>Tuberia de PVC de 14" SDR 41 x 20'</v>
          </cell>
        </row>
        <row r="70">
          <cell r="A70">
            <v>14025</v>
          </cell>
          <cell r="B70" t="str">
            <v>Tuberia de PVC de 16" SDR 41 x 20'</v>
          </cell>
        </row>
        <row r="71">
          <cell r="A71">
            <v>14026</v>
          </cell>
          <cell r="B71" t="str">
            <v>Tuberia de PVC de 18" SDR 41 x 20'</v>
          </cell>
        </row>
        <row r="72">
          <cell r="A72">
            <v>14027</v>
          </cell>
          <cell r="B72" t="str">
            <v>Tuberia de PVC de 20" SDR 41 x 20'</v>
          </cell>
        </row>
        <row r="73">
          <cell r="A73">
            <v>14028</v>
          </cell>
          <cell r="B73" t="str">
            <v>Tuberia de PVC de 24" SDR 41 x 20'</v>
          </cell>
        </row>
        <row r="74">
          <cell r="A74">
            <v>14029</v>
          </cell>
          <cell r="B74" t="str">
            <v>Tuberia de PVC de 1/2" SCH 40 x 19'</v>
          </cell>
        </row>
        <row r="75">
          <cell r="A75">
            <v>14030</v>
          </cell>
          <cell r="B75" t="str">
            <v>Tuberia de PVC de 3/4" SCH 40 x 19'</v>
          </cell>
        </row>
        <row r="76">
          <cell r="A76">
            <v>14031</v>
          </cell>
          <cell r="B76" t="str">
            <v>Tuberia de PVC de 1 " SCH 40 x 19'</v>
          </cell>
        </row>
        <row r="77">
          <cell r="A77">
            <v>14032</v>
          </cell>
          <cell r="B77" t="str">
            <v>Tuberia de PVC de 1 1/2" SCH 40 x 19'</v>
          </cell>
        </row>
        <row r="78">
          <cell r="A78">
            <v>14033</v>
          </cell>
          <cell r="B78" t="str">
            <v>Tuberia de PVC de 2" SCH 40 x 19'</v>
          </cell>
        </row>
        <row r="79">
          <cell r="A79">
            <v>14034</v>
          </cell>
          <cell r="B79" t="str">
            <v>Tuberia de PVC de 3" SCH 40 x 19'</v>
          </cell>
        </row>
        <row r="80">
          <cell r="A80">
            <v>14035</v>
          </cell>
          <cell r="B80" t="str">
            <v>Tuberia de PVC de 4" SCH 40 x 19'</v>
          </cell>
        </row>
        <row r="81">
          <cell r="A81">
            <v>14036</v>
          </cell>
          <cell r="B81" t="str">
            <v>Tuberia de PVC de 6" SCH 40 x 19'</v>
          </cell>
        </row>
        <row r="82">
          <cell r="A82">
            <v>14029</v>
          </cell>
          <cell r="B82" t="str">
            <v>Tuberia de Acero de 6"</v>
          </cell>
        </row>
        <row r="83">
          <cell r="A83">
            <v>14030</v>
          </cell>
          <cell r="B83" t="str">
            <v>Tuberia de PVC de 20" SDR 26 x 20'</v>
          </cell>
        </row>
        <row r="84">
          <cell r="A84">
            <v>14031</v>
          </cell>
          <cell r="B84" t="str">
            <v>Tuberia de Acero de 6"</v>
          </cell>
        </row>
        <row r="85">
          <cell r="A85">
            <v>14032</v>
          </cell>
          <cell r="B85" t="str">
            <v>Tuberia de Acero de 8"</v>
          </cell>
        </row>
        <row r="86">
          <cell r="A86">
            <v>14033</v>
          </cell>
          <cell r="B86" t="str">
            <v>Tuberia de Acero de 10"</v>
          </cell>
        </row>
        <row r="87">
          <cell r="A87">
            <v>14034</v>
          </cell>
          <cell r="B87" t="str">
            <v>Tuberia de Acero de 12"</v>
          </cell>
        </row>
        <row r="88">
          <cell r="A88">
            <v>14035</v>
          </cell>
          <cell r="B88" t="str">
            <v>Tuberia de Acero de 14"</v>
          </cell>
        </row>
        <row r="89">
          <cell r="A89">
            <v>14036</v>
          </cell>
          <cell r="B89" t="str">
            <v>Tuberia de Acero de 16"</v>
          </cell>
        </row>
        <row r="90">
          <cell r="A90">
            <v>14037</v>
          </cell>
          <cell r="B90" t="str">
            <v>Tuberia de Acero de 18"</v>
          </cell>
        </row>
        <row r="91">
          <cell r="A91">
            <v>14038</v>
          </cell>
          <cell r="B91" t="str">
            <v>Tuberia de Acero de 20"</v>
          </cell>
        </row>
        <row r="92">
          <cell r="A92">
            <v>14039</v>
          </cell>
          <cell r="B92" t="str">
            <v>Tuberia de Acero de 24"</v>
          </cell>
          <cell r="C92" t="str">
            <v>ml</v>
          </cell>
          <cell r="D92">
            <v>404.1</v>
          </cell>
        </row>
        <row r="93">
          <cell r="A93">
            <v>14040</v>
          </cell>
          <cell r="B93" t="str">
            <v>Tuberia de Acero de 30"</v>
          </cell>
        </row>
        <row r="94">
          <cell r="A94">
            <v>14041</v>
          </cell>
          <cell r="B94" t="str">
            <v>Tuberia de Acero de 24"</v>
          </cell>
        </row>
        <row r="95">
          <cell r="A95">
            <v>14042</v>
          </cell>
          <cell r="B95" t="str">
            <v>Tubería de Hormigón de 18" x 1.22</v>
          </cell>
          <cell r="C95" t="str">
            <v>ml</v>
          </cell>
          <cell r="D95">
            <v>1000.0000000000001</v>
          </cell>
        </row>
        <row r="96">
          <cell r="A96">
            <v>14043</v>
          </cell>
          <cell r="B96" t="str">
            <v>Tubería de Hormigón de 24" x 1.07</v>
          </cell>
          <cell r="C96" t="str">
            <v>ml</v>
          </cell>
          <cell r="D96">
            <v>2159.7618553132575</v>
          </cell>
        </row>
        <row r="97">
          <cell r="A97">
            <v>14044</v>
          </cell>
          <cell r="B97" t="str">
            <v>Tubería de Hormigón de 30" x 1.07</v>
          </cell>
          <cell r="C97" t="str">
            <v>ml</v>
          </cell>
          <cell r="D97">
            <v>3459.4641744548289</v>
          </cell>
        </row>
        <row r="98">
          <cell r="A98">
            <v>14045</v>
          </cell>
          <cell r="B98" t="str">
            <v>Tubería de Hormigón de 36" x 1.07</v>
          </cell>
          <cell r="C98" t="str">
            <v>ml</v>
          </cell>
          <cell r="D98">
            <v>4168.5233644859809</v>
          </cell>
        </row>
        <row r="99">
          <cell r="A99">
            <v>14046</v>
          </cell>
          <cell r="B99" t="str">
            <v>Tubería de Hormigón de 42" x 1.07</v>
          </cell>
          <cell r="C99" t="str">
            <v>ml</v>
          </cell>
          <cell r="D99">
            <v>5033.752855659397</v>
          </cell>
        </row>
        <row r="100">
          <cell r="A100">
            <v>14047</v>
          </cell>
          <cell r="B100" t="str">
            <v>Tubería de Hormigón de 48" x 1.07</v>
          </cell>
          <cell r="C100" t="str">
            <v>ml</v>
          </cell>
          <cell r="D100">
            <v>6182.0186915887843</v>
          </cell>
        </row>
        <row r="101">
          <cell r="A101">
            <v>14048</v>
          </cell>
          <cell r="B101" t="str">
            <v>Tubería de Hormigón de 54" x 1.07</v>
          </cell>
          <cell r="C101" t="str">
            <v>ml</v>
          </cell>
          <cell r="D101">
            <v>7941.8605319913731</v>
          </cell>
        </row>
        <row r="102">
          <cell r="A102">
            <v>14049</v>
          </cell>
          <cell r="B102" t="str">
            <v>Tubería de Hormigón de 60" x 1.07</v>
          </cell>
          <cell r="C102" t="str">
            <v>ml</v>
          </cell>
          <cell r="D102">
            <v>9782.5794392523367</v>
          </cell>
        </row>
        <row r="103">
          <cell r="A103">
            <v>14050</v>
          </cell>
          <cell r="B103" t="str">
            <v>Tubería de Hormigón de 66" x 1.07</v>
          </cell>
          <cell r="C103" t="str">
            <v>ml</v>
          </cell>
          <cell r="D103">
            <v>11729.495327102804</v>
          </cell>
        </row>
        <row r="104">
          <cell r="A104">
            <v>14051</v>
          </cell>
          <cell r="B104" t="str">
            <v>Tubería de Hormigón de 72" x 1.07</v>
          </cell>
          <cell r="C104" t="str">
            <v>ml</v>
          </cell>
          <cell r="D104">
            <v>15613.084112149532</v>
          </cell>
        </row>
        <row r="105">
          <cell r="A105">
            <v>15000</v>
          </cell>
          <cell r="B105" t="str">
            <v>MATERIALES (Eléctricos)</v>
          </cell>
        </row>
        <row r="106">
          <cell r="A106">
            <v>16000</v>
          </cell>
          <cell r="B106" t="str">
            <v>MATERIALES (Pisos y Revest.)</v>
          </cell>
        </row>
        <row r="107">
          <cell r="A107">
            <v>16001</v>
          </cell>
          <cell r="B107" t="str">
            <v>Cerámica para pisos (33x33)</v>
          </cell>
          <cell r="C107" t="str">
            <v>m2</v>
          </cell>
          <cell r="D107">
            <v>133.92499999999998</v>
          </cell>
        </row>
        <row r="108">
          <cell r="A108">
            <v>16002</v>
          </cell>
          <cell r="B108" t="str">
            <v>Cerámica para paredes 20x20</v>
          </cell>
          <cell r="C108" t="str">
            <v>m2</v>
          </cell>
          <cell r="D108">
            <v>90</v>
          </cell>
        </row>
        <row r="109">
          <cell r="A109">
            <v>17000</v>
          </cell>
          <cell r="B109" t="str">
            <v>MATERIALES (Pinturas)</v>
          </cell>
        </row>
        <row r="110">
          <cell r="A110">
            <v>17001</v>
          </cell>
          <cell r="B110" t="str">
            <v>Pintura acrílica</v>
          </cell>
          <cell r="C110" t="str">
            <v>gal</v>
          </cell>
          <cell r="D110">
            <v>700</v>
          </cell>
        </row>
        <row r="111">
          <cell r="A111">
            <v>17002</v>
          </cell>
          <cell r="B111" t="str">
            <v>Materiales de pintura</v>
          </cell>
          <cell r="C111" t="str">
            <v>global</v>
          </cell>
          <cell r="D111">
            <v>500</v>
          </cell>
        </row>
        <row r="112">
          <cell r="A112">
            <v>17003</v>
          </cell>
          <cell r="B112" t="str">
            <v>Pintura acrílica</v>
          </cell>
          <cell r="C112" t="str">
            <v>Lata</v>
          </cell>
          <cell r="D112">
            <v>1300</v>
          </cell>
        </row>
        <row r="113">
          <cell r="A113">
            <v>17004</v>
          </cell>
          <cell r="B113" t="str">
            <v>Kit de rolo y bandeja</v>
          </cell>
          <cell r="C113" t="str">
            <v>ud</v>
          </cell>
          <cell r="D113">
            <v>150</v>
          </cell>
        </row>
        <row r="114">
          <cell r="A114">
            <v>17005</v>
          </cell>
          <cell r="B114" t="str">
            <v>Brocha de 3"</v>
          </cell>
          <cell r="C114" t="str">
            <v>ud</v>
          </cell>
          <cell r="D114">
            <v>50</v>
          </cell>
        </row>
        <row r="115">
          <cell r="A115">
            <v>17006</v>
          </cell>
          <cell r="B115" t="str">
            <v>Thinner</v>
          </cell>
          <cell r="C115" t="str">
            <v>lt</v>
          </cell>
          <cell r="D115">
            <v>50</v>
          </cell>
        </row>
        <row r="116">
          <cell r="A116">
            <v>17007</v>
          </cell>
          <cell r="B116" t="str">
            <v>Masking Tape</v>
          </cell>
          <cell r="C116" t="str">
            <v>rollo</v>
          </cell>
          <cell r="D116">
            <v>75</v>
          </cell>
        </row>
        <row r="117">
          <cell r="A117">
            <v>18000</v>
          </cell>
          <cell r="B117" t="str">
            <v>MATERIALES (Hormigones Industriales)</v>
          </cell>
        </row>
        <row r="118">
          <cell r="A118">
            <v>18001</v>
          </cell>
          <cell r="B118" t="str">
            <v>Hormigón Industrial 180 kg/cm2</v>
          </cell>
          <cell r="C118" t="str">
            <v>m3</v>
          </cell>
          <cell r="D118">
            <v>1855.2941176470588</v>
          </cell>
        </row>
        <row r="119">
          <cell r="A119">
            <v>18002</v>
          </cell>
          <cell r="B119" t="str">
            <v>Hormigón Industrial 210 kg/cm2</v>
          </cell>
          <cell r="C119" t="str">
            <v>m3</v>
          </cell>
          <cell r="D119">
            <v>2431.9529411764706</v>
          </cell>
        </row>
        <row r="120">
          <cell r="A120">
            <v>18003</v>
          </cell>
          <cell r="B120" t="str">
            <v>Hormigón Industrial 240 kg/cm2</v>
          </cell>
          <cell r="C120" t="str">
            <v>m3</v>
          </cell>
          <cell r="D120">
            <v>3511.2000000000003</v>
          </cell>
        </row>
        <row r="121">
          <cell r="A121">
            <v>18004</v>
          </cell>
          <cell r="B121" t="str">
            <v>Hormigón Industrial 280 kg/cm2</v>
          </cell>
          <cell r="C121" t="str">
            <v>m3</v>
          </cell>
        </row>
        <row r="122">
          <cell r="A122">
            <v>18005</v>
          </cell>
          <cell r="B122" t="str">
            <v>Hormigón Industrial 350 kg/cm2</v>
          </cell>
          <cell r="C122" t="str">
            <v>m3</v>
          </cell>
        </row>
        <row r="123">
          <cell r="A123">
            <v>18006</v>
          </cell>
          <cell r="B123" t="str">
            <v>Hormigón Industrial 180 kg/cm2 con fibra</v>
          </cell>
          <cell r="C123" t="str">
            <v>m3</v>
          </cell>
          <cell r="D123">
            <v>2091.23</v>
          </cell>
        </row>
        <row r="124">
          <cell r="A124">
            <v>18007</v>
          </cell>
          <cell r="B124" t="str">
            <v>Hormigón Industrial 300 kg/cm2</v>
          </cell>
          <cell r="C124" t="str">
            <v>m3</v>
          </cell>
          <cell r="D124">
            <v>3886.4000000000005</v>
          </cell>
        </row>
        <row r="125">
          <cell r="A125">
            <v>18050</v>
          </cell>
          <cell r="B125" t="str">
            <v>Hormigón estampado (no inc. hormigón)</v>
          </cell>
          <cell r="C125" t="str">
            <v>m2</v>
          </cell>
          <cell r="D125">
            <v>140</v>
          </cell>
        </row>
        <row r="126">
          <cell r="A126">
            <v>18100</v>
          </cell>
          <cell r="B126" t="str">
            <v>Bombeo</v>
          </cell>
          <cell r="C126" t="str">
            <v>m3</v>
          </cell>
          <cell r="D126">
            <v>150</v>
          </cell>
        </row>
        <row r="127">
          <cell r="A127">
            <v>19000</v>
          </cell>
          <cell r="B127" t="str">
            <v>MATERIALES (Varios)</v>
          </cell>
        </row>
        <row r="128">
          <cell r="A128">
            <v>19001</v>
          </cell>
          <cell r="B128" t="str">
            <v>Cemento PVC</v>
          </cell>
          <cell r="C128" t="str">
            <v>gal</v>
          </cell>
          <cell r="D128">
            <v>60</v>
          </cell>
        </row>
        <row r="129">
          <cell r="A129">
            <v>19002</v>
          </cell>
          <cell r="B129" t="str">
            <v>Desmoldeante</v>
          </cell>
          <cell r="C129" t="str">
            <v>gal</v>
          </cell>
          <cell r="D129">
            <v>95</v>
          </cell>
        </row>
        <row r="130">
          <cell r="A130">
            <v>19003</v>
          </cell>
          <cell r="B130" t="str">
            <v>Materiales para replanteo (ml)</v>
          </cell>
          <cell r="C130" t="str">
            <v>p.a.</v>
          </cell>
          <cell r="D130">
            <v>25</v>
          </cell>
        </row>
        <row r="131">
          <cell r="A131">
            <v>19004</v>
          </cell>
          <cell r="B131" t="str">
            <v>Estopa</v>
          </cell>
          <cell r="C131" t="str">
            <v>lb</v>
          </cell>
          <cell r="D131">
            <v>17</v>
          </cell>
        </row>
        <row r="132">
          <cell r="A132">
            <v>19005</v>
          </cell>
          <cell r="B132" t="str">
            <v>Materiales gastable para topografía</v>
          </cell>
          <cell r="C132" t="str">
            <v>mes</v>
          </cell>
          <cell r="D132">
            <v>4000</v>
          </cell>
        </row>
        <row r="133">
          <cell r="A133">
            <v>19006</v>
          </cell>
          <cell r="B133" t="str">
            <v>Alquiler solar para campamento</v>
          </cell>
          <cell r="C133" t="str">
            <v>mes</v>
          </cell>
          <cell r="D133">
            <v>7500</v>
          </cell>
        </row>
        <row r="134">
          <cell r="A134">
            <v>19007</v>
          </cell>
          <cell r="B134" t="str">
            <v>Alquiler casa Ingeniero</v>
          </cell>
          <cell r="C134" t="str">
            <v>mes</v>
          </cell>
          <cell r="D134">
            <v>5000</v>
          </cell>
        </row>
        <row r="135">
          <cell r="A135">
            <v>19008</v>
          </cell>
          <cell r="B135" t="str">
            <v>Derecho de mina</v>
          </cell>
          <cell r="C135" t="str">
            <v>m3</v>
          </cell>
          <cell r="D135">
            <v>20</v>
          </cell>
        </row>
        <row r="136">
          <cell r="A136">
            <v>19010</v>
          </cell>
          <cell r="B136" t="str">
            <v>Gaviones</v>
          </cell>
          <cell r="C136" t="str">
            <v>rollo</v>
          </cell>
          <cell r="D136">
            <v>15120</v>
          </cell>
        </row>
        <row r="137">
          <cell r="A137">
            <v>20000</v>
          </cell>
          <cell r="B137" t="str">
            <v>MANO DE OBRA (Mov. De Tierra)</v>
          </cell>
        </row>
        <row r="138">
          <cell r="A138">
            <v>20001</v>
          </cell>
          <cell r="B138" t="str">
            <v>Capataz de compactación</v>
          </cell>
          <cell r="C138" t="str">
            <v>hr</v>
          </cell>
          <cell r="D138">
            <v>47.209399916072179</v>
          </cell>
        </row>
        <row r="139">
          <cell r="A139">
            <v>20002</v>
          </cell>
          <cell r="B139" t="str">
            <v>Pistoleros</v>
          </cell>
          <cell r="C139" t="str">
            <v>hr</v>
          </cell>
          <cell r="D139">
            <v>31.25</v>
          </cell>
        </row>
        <row r="140">
          <cell r="A140">
            <v>20003</v>
          </cell>
          <cell r="B140" t="str">
            <v xml:space="preserve">Brigada Topografica </v>
          </cell>
          <cell r="C140" t="str">
            <v>mes</v>
          </cell>
          <cell r="D140">
            <v>65000</v>
          </cell>
        </row>
        <row r="141">
          <cell r="A141">
            <v>20004</v>
          </cell>
          <cell r="B141" t="str">
            <v>Capataz</v>
          </cell>
          <cell r="C141" t="str">
            <v>hr</v>
          </cell>
          <cell r="D141">
            <v>47.209399916072179</v>
          </cell>
        </row>
        <row r="142">
          <cell r="A142">
            <v>20005</v>
          </cell>
          <cell r="B142" t="str">
            <v>Bote a mano</v>
          </cell>
          <cell r="C142" t="str">
            <v>m3</v>
          </cell>
          <cell r="D142">
            <v>90</v>
          </cell>
        </row>
        <row r="143">
          <cell r="A143">
            <v>20006</v>
          </cell>
          <cell r="B143" t="str">
            <v>Picadores</v>
          </cell>
          <cell r="C143" t="str">
            <v>hr</v>
          </cell>
          <cell r="D143">
            <v>18.75</v>
          </cell>
        </row>
        <row r="144">
          <cell r="A144">
            <v>20007</v>
          </cell>
          <cell r="B144" t="str">
            <v>Paleadores</v>
          </cell>
          <cell r="C144" t="str">
            <v>hr</v>
          </cell>
          <cell r="D144">
            <v>18.75</v>
          </cell>
        </row>
        <row r="145">
          <cell r="A145">
            <v>20008</v>
          </cell>
          <cell r="B145" t="str">
            <v>Mano de obra gaviones</v>
          </cell>
          <cell r="C145" t="str">
            <v>m3</v>
          </cell>
          <cell r="D145">
            <v>125</v>
          </cell>
        </row>
        <row r="146">
          <cell r="A146">
            <v>21000</v>
          </cell>
          <cell r="B146" t="str">
            <v>MANO DE OBRA (Acero)</v>
          </cell>
        </row>
        <row r="147">
          <cell r="A147">
            <v>21001</v>
          </cell>
          <cell r="B147" t="str">
            <v>Colocación acero en viga de amarre de piso</v>
          </cell>
          <cell r="C147" t="str">
            <v>qq</v>
          </cell>
          <cell r="D147">
            <v>90</v>
          </cell>
        </row>
        <row r="148">
          <cell r="A148">
            <v>21002</v>
          </cell>
          <cell r="B148" t="str">
            <v>Colocación acero en zapata de columna</v>
          </cell>
          <cell r="C148" t="str">
            <v>qq</v>
          </cell>
          <cell r="D148">
            <v>90</v>
          </cell>
        </row>
        <row r="149">
          <cell r="A149">
            <v>21003</v>
          </cell>
          <cell r="B149" t="str">
            <v>Colocación de acero en pedestales</v>
          </cell>
          <cell r="C149" t="str">
            <v>ud</v>
          </cell>
          <cell r="D149">
            <v>275</v>
          </cell>
        </row>
        <row r="150">
          <cell r="A150">
            <v>21004</v>
          </cell>
          <cell r="B150" t="str">
            <v>Colocación de acero en zapata de muros</v>
          </cell>
          <cell r="C150" t="str">
            <v>ml</v>
          </cell>
          <cell r="D150">
            <v>35</v>
          </cell>
        </row>
        <row r="151">
          <cell r="A151">
            <v>21005</v>
          </cell>
          <cell r="B151" t="str">
            <v>Colocación de acero en columnas</v>
          </cell>
          <cell r="C151" t="str">
            <v>qq</v>
          </cell>
          <cell r="D151">
            <v>90</v>
          </cell>
        </row>
        <row r="152">
          <cell r="A152">
            <v>21006</v>
          </cell>
          <cell r="B152" t="str">
            <v>Colocación de acero en columnas de amarre</v>
          </cell>
          <cell r="C152" t="str">
            <v>ml</v>
          </cell>
          <cell r="D152">
            <v>35</v>
          </cell>
        </row>
        <row r="153">
          <cell r="A153">
            <v>21007</v>
          </cell>
          <cell r="B153" t="str">
            <v>Colocación de acero en viga</v>
          </cell>
          <cell r="C153" t="str">
            <v>qq</v>
          </cell>
          <cell r="D153">
            <v>90</v>
          </cell>
        </row>
        <row r="154">
          <cell r="A154">
            <v>21008</v>
          </cell>
          <cell r="B154" t="str">
            <v>Colocación acero en muros de bloques</v>
          </cell>
          <cell r="C154" t="str">
            <v>qq</v>
          </cell>
          <cell r="D154">
            <v>90</v>
          </cell>
        </row>
        <row r="155">
          <cell r="A155">
            <v>21009</v>
          </cell>
          <cell r="B155" t="str">
            <v>Colocación acero malla</v>
          </cell>
          <cell r="C155" t="str">
            <v>m2</v>
          </cell>
          <cell r="D155">
            <v>6.5</v>
          </cell>
        </row>
        <row r="156">
          <cell r="A156">
            <v>21010</v>
          </cell>
          <cell r="B156" t="str">
            <v>Colocación acero en losa de entrepiso</v>
          </cell>
          <cell r="C156" t="str">
            <v>qq</v>
          </cell>
          <cell r="D156">
            <v>90</v>
          </cell>
        </row>
        <row r="157">
          <cell r="A157">
            <v>21011</v>
          </cell>
          <cell r="B157" t="str">
            <v>Colocación de acero en meseta</v>
          </cell>
          <cell r="C157" t="str">
            <v>qq</v>
          </cell>
          <cell r="D157">
            <v>90</v>
          </cell>
        </row>
        <row r="158">
          <cell r="A158">
            <v>21012</v>
          </cell>
          <cell r="B158" t="str">
            <v>Colocación de acero en general</v>
          </cell>
          <cell r="C158" t="str">
            <v>qq</v>
          </cell>
          <cell r="D158">
            <v>90</v>
          </cell>
        </row>
        <row r="159">
          <cell r="A159">
            <v>22000</v>
          </cell>
          <cell r="B159" t="str">
            <v>MANO DE OBRA (Madera)</v>
          </cell>
        </row>
        <row r="160">
          <cell r="A160">
            <v>22001</v>
          </cell>
          <cell r="B160" t="str">
            <v>Encofrado zapata</v>
          </cell>
          <cell r="C160" t="str">
            <v>m2</v>
          </cell>
          <cell r="D160">
            <v>25</v>
          </cell>
        </row>
        <row r="161">
          <cell r="A161">
            <v>22002</v>
          </cell>
          <cell r="B161" t="str">
            <v>Encofrado viga de amarre a nivel de piso</v>
          </cell>
          <cell r="C161" t="str">
            <v>ml</v>
          </cell>
          <cell r="D161">
            <v>115.5</v>
          </cell>
        </row>
        <row r="162">
          <cell r="A162">
            <v>22003</v>
          </cell>
          <cell r="B162" t="str">
            <v>Confección de cespos ó andamios</v>
          </cell>
          <cell r="C162" t="str">
            <v>m2</v>
          </cell>
          <cell r="D162">
            <v>8</v>
          </cell>
        </row>
        <row r="163">
          <cell r="A163">
            <v>22004</v>
          </cell>
          <cell r="B163" t="str">
            <v>Encofrado pedestales y columnas</v>
          </cell>
          <cell r="C163" t="str">
            <v>m2</v>
          </cell>
          <cell r="D163">
            <v>150</v>
          </cell>
        </row>
        <row r="164">
          <cell r="A164">
            <v>22005</v>
          </cell>
          <cell r="B164" t="str">
            <v>Encofrado con tuberia de acero</v>
          </cell>
          <cell r="C164" t="str">
            <v>ml</v>
          </cell>
          <cell r="D164">
            <v>245</v>
          </cell>
        </row>
        <row r="165">
          <cell r="A165">
            <v>22006</v>
          </cell>
          <cell r="B165" t="str">
            <v>Encofrado viga</v>
          </cell>
          <cell r="C165" t="str">
            <v>m2</v>
          </cell>
          <cell r="D165">
            <v>150</v>
          </cell>
        </row>
        <row r="166">
          <cell r="A166">
            <v>22007</v>
          </cell>
          <cell r="B166" t="str">
            <v>Encofrado con tuberia de pvc</v>
          </cell>
          <cell r="C166" t="str">
            <v>ml</v>
          </cell>
          <cell r="D166">
            <v>150</v>
          </cell>
        </row>
        <row r="167">
          <cell r="A167">
            <v>22008</v>
          </cell>
          <cell r="B167" t="str">
            <v>Encofrado pedestales y columnas circulares en madera</v>
          </cell>
          <cell r="C167" t="str">
            <v>m2</v>
          </cell>
          <cell r="D167">
            <v>200</v>
          </cell>
        </row>
        <row r="168">
          <cell r="A168">
            <v>22009</v>
          </cell>
          <cell r="B168" t="str">
            <v>Encofrado losa de entrepiso</v>
          </cell>
          <cell r="C168" t="str">
            <v>m2</v>
          </cell>
          <cell r="D168">
            <v>400</v>
          </cell>
        </row>
        <row r="169">
          <cell r="A169">
            <v>22010</v>
          </cell>
          <cell r="B169" t="str">
            <v>Colocación de guarderas</v>
          </cell>
          <cell r="C169" t="str">
            <v>ml</v>
          </cell>
          <cell r="D169">
            <v>25</v>
          </cell>
        </row>
        <row r="170">
          <cell r="A170">
            <v>22011</v>
          </cell>
          <cell r="B170" t="str">
            <v>Carpintero 1era.</v>
          </cell>
          <cell r="C170" t="str">
            <v>hr</v>
          </cell>
          <cell r="D170">
            <v>56.25</v>
          </cell>
        </row>
        <row r="171">
          <cell r="A171">
            <v>22012</v>
          </cell>
          <cell r="B171" t="str">
            <v>Carpintero 2da.</v>
          </cell>
          <cell r="C171" t="str">
            <v>hr</v>
          </cell>
          <cell r="D171">
            <v>43.75</v>
          </cell>
        </row>
        <row r="172">
          <cell r="A172">
            <v>22013</v>
          </cell>
          <cell r="B172" t="str">
            <v>Ayudante Carpintero</v>
          </cell>
          <cell r="C172" t="str">
            <v>hr</v>
          </cell>
          <cell r="D172">
            <v>31.25</v>
          </cell>
        </row>
        <row r="173">
          <cell r="A173">
            <v>22014</v>
          </cell>
          <cell r="B173" t="str">
            <v>Encofrado meseta</v>
          </cell>
          <cell r="C173" t="str">
            <v>m2</v>
          </cell>
          <cell r="D173">
            <v>400</v>
          </cell>
        </row>
        <row r="174">
          <cell r="A174">
            <v>22015</v>
          </cell>
          <cell r="B174" t="str">
            <v>M.O. Madera</v>
          </cell>
          <cell r="C174" t="str">
            <v>m2</v>
          </cell>
          <cell r="D174">
            <v>15</v>
          </cell>
        </row>
        <row r="175">
          <cell r="A175">
            <v>23000</v>
          </cell>
          <cell r="B175" t="str">
            <v>MANO DE OBRA (Hormigón)</v>
          </cell>
        </row>
        <row r="176">
          <cell r="A176">
            <v>23001</v>
          </cell>
          <cell r="B176" t="str">
            <v>Rateado de hormigón</v>
          </cell>
          <cell r="C176" t="str">
            <v>m2</v>
          </cell>
          <cell r="D176">
            <v>25</v>
          </cell>
        </row>
        <row r="177">
          <cell r="A177">
            <v>23002</v>
          </cell>
          <cell r="B177" t="str">
            <v>Colocación de horm. Indust. Y rateado</v>
          </cell>
          <cell r="C177" t="str">
            <v>m3</v>
          </cell>
          <cell r="D177">
            <v>100</v>
          </cell>
        </row>
        <row r="178">
          <cell r="A178">
            <v>23003</v>
          </cell>
          <cell r="B178" t="str">
            <v>Albañil 1era</v>
          </cell>
          <cell r="C178" t="str">
            <v>hr</v>
          </cell>
          <cell r="D178">
            <v>56.25</v>
          </cell>
        </row>
        <row r="179">
          <cell r="A179">
            <v>23004</v>
          </cell>
          <cell r="B179" t="str">
            <v>Albañil 2da</v>
          </cell>
          <cell r="C179" t="str">
            <v>hr</v>
          </cell>
          <cell r="D179">
            <v>43.75</v>
          </cell>
        </row>
        <row r="180">
          <cell r="A180">
            <v>23005</v>
          </cell>
          <cell r="B180" t="str">
            <v>Ayudante albañil</v>
          </cell>
          <cell r="C180" t="str">
            <v>hr</v>
          </cell>
          <cell r="D180">
            <v>31.25</v>
          </cell>
        </row>
        <row r="181">
          <cell r="A181">
            <v>23006</v>
          </cell>
          <cell r="B181" t="str">
            <v>Pulido de hormigón con helicóptero</v>
          </cell>
          <cell r="C181" t="str">
            <v>m2</v>
          </cell>
          <cell r="D181">
            <v>60</v>
          </cell>
        </row>
        <row r="182">
          <cell r="A182">
            <v>23007</v>
          </cell>
          <cell r="B182" t="str">
            <v>Pulido de hormigón a mano</v>
          </cell>
          <cell r="C182" t="str">
            <v>m2</v>
          </cell>
          <cell r="D182">
            <v>35</v>
          </cell>
        </row>
        <row r="183">
          <cell r="A183">
            <v>23008</v>
          </cell>
          <cell r="B183" t="str">
            <v>Violinar pañete</v>
          </cell>
          <cell r="C183" t="str">
            <v>ml</v>
          </cell>
          <cell r="D183">
            <v>14</v>
          </cell>
        </row>
        <row r="184">
          <cell r="A184">
            <v>23009</v>
          </cell>
          <cell r="B184" t="str">
            <v>M.O. fabricación recuadros</v>
          </cell>
          <cell r="C184" t="str">
            <v>m3</v>
          </cell>
          <cell r="D184">
            <v>150</v>
          </cell>
        </row>
        <row r="185">
          <cell r="A185">
            <v>23010</v>
          </cell>
          <cell r="B185" t="str">
            <v>M.O. instalación recuadros</v>
          </cell>
          <cell r="C185" t="str">
            <v>ml</v>
          </cell>
          <cell r="D185">
            <v>25</v>
          </cell>
        </row>
        <row r="186">
          <cell r="A186">
            <v>23011</v>
          </cell>
          <cell r="B186" t="str">
            <v>Capataz de hormigón</v>
          </cell>
          <cell r="C186" t="str">
            <v>hr</v>
          </cell>
          <cell r="D186">
            <v>41.963911036508605</v>
          </cell>
        </row>
        <row r="187">
          <cell r="A187">
            <v>23012</v>
          </cell>
          <cell r="B187" t="str">
            <v>Mano de obra contenes</v>
          </cell>
          <cell r="C187" t="str">
            <v>ml</v>
          </cell>
          <cell r="D187">
            <v>30</v>
          </cell>
        </row>
        <row r="188">
          <cell r="A188">
            <v>23013</v>
          </cell>
          <cell r="B188" t="str">
            <v>M.O. Hormigón</v>
          </cell>
          <cell r="C188" t="str">
            <v>m3</v>
          </cell>
          <cell r="D188">
            <v>300</v>
          </cell>
        </row>
        <row r="189">
          <cell r="A189">
            <v>23014</v>
          </cell>
          <cell r="B189" t="str">
            <v>Mano de obra aceras</v>
          </cell>
          <cell r="C189" t="str">
            <v>m2</v>
          </cell>
          <cell r="D189">
            <v>30</v>
          </cell>
        </row>
        <row r="190">
          <cell r="A190">
            <v>23015</v>
          </cell>
          <cell r="B190" t="str">
            <v>Mano de obra muro mamposteria</v>
          </cell>
          <cell r="C190" t="str">
            <v>m3</v>
          </cell>
          <cell r="D190">
            <v>350</v>
          </cell>
        </row>
        <row r="191">
          <cell r="A191">
            <v>24000</v>
          </cell>
          <cell r="B191" t="str">
            <v>MANO DE OBRA (Plomería)</v>
          </cell>
        </row>
        <row r="192">
          <cell r="A192">
            <v>24001</v>
          </cell>
          <cell r="B192" t="str">
            <v>Mano de Obra instalacion tuberia pvc</v>
          </cell>
          <cell r="C192" t="str">
            <v>dia</v>
          </cell>
          <cell r="D192">
            <v>524.54888795635759</v>
          </cell>
        </row>
        <row r="193">
          <cell r="A193">
            <v>24002</v>
          </cell>
          <cell r="B193" t="str">
            <v>M.O.instalación tuberia hormigón de 18'</v>
          </cell>
          <cell r="C193" t="str">
            <v>ml</v>
          </cell>
          <cell r="D193">
            <v>70</v>
          </cell>
        </row>
        <row r="194">
          <cell r="A194">
            <v>24003</v>
          </cell>
          <cell r="B194" t="str">
            <v>M.O.instalación tuberia hormigón de 24'</v>
          </cell>
          <cell r="C194" t="str">
            <v>ml</v>
          </cell>
          <cell r="D194">
            <v>120</v>
          </cell>
        </row>
        <row r="195">
          <cell r="A195">
            <v>24004</v>
          </cell>
          <cell r="B195" t="str">
            <v>M.O.instalación tuberia hormigón de 30'</v>
          </cell>
          <cell r="C195" t="str">
            <v>ml</v>
          </cell>
          <cell r="D195">
            <v>150</v>
          </cell>
        </row>
        <row r="196">
          <cell r="A196">
            <v>24005</v>
          </cell>
          <cell r="B196" t="str">
            <v>M.O.instalación tuberia hormigón de 36'</v>
          </cell>
          <cell r="C196" t="str">
            <v>ml</v>
          </cell>
          <cell r="D196">
            <v>200</v>
          </cell>
        </row>
        <row r="197">
          <cell r="A197">
            <v>24006</v>
          </cell>
          <cell r="B197" t="str">
            <v>M.O.instalación tuberia hormigón de 42'</v>
          </cell>
          <cell r="C197" t="str">
            <v>ml</v>
          </cell>
          <cell r="D197">
            <v>225</v>
          </cell>
        </row>
        <row r="198">
          <cell r="A198">
            <v>24007</v>
          </cell>
          <cell r="B198" t="str">
            <v>M.O.instalación tuberia hormigón de 48'</v>
          </cell>
          <cell r="C198" t="str">
            <v>ml</v>
          </cell>
          <cell r="D198">
            <v>179.25919599999997</v>
          </cell>
        </row>
        <row r="199">
          <cell r="A199">
            <v>24008</v>
          </cell>
          <cell r="B199" t="str">
            <v>M.O.instalación tuberia hormigón de 54'</v>
          </cell>
          <cell r="C199" t="str">
            <v>ml</v>
          </cell>
          <cell r="D199">
            <v>239.0122613333333</v>
          </cell>
        </row>
        <row r="200">
          <cell r="A200">
            <v>24009</v>
          </cell>
          <cell r="B200" t="str">
            <v>M.O.instalación tuberia hormigón de 60'</v>
          </cell>
          <cell r="C200" t="str">
            <v>ml</v>
          </cell>
          <cell r="D200">
            <v>358.51839199999995</v>
          </cell>
        </row>
        <row r="201">
          <cell r="A201">
            <v>24010</v>
          </cell>
          <cell r="B201" t="str">
            <v>M.O.instalación tuberia hormigón de 66'</v>
          </cell>
          <cell r="C201" t="str">
            <v>ml</v>
          </cell>
          <cell r="D201">
            <v>478.0245226666666</v>
          </cell>
        </row>
        <row r="202">
          <cell r="A202">
            <v>24011</v>
          </cell>
          <cell r="B202" t="str">
            <v>M.O.instalación tuberia hormigón de 72'</v>
          </cell>
          <cell r="C202" t="str">
            <v>ml</v>
          </cell>
          <cell r="D202">
            <v>717.0367839999999</v>
          </cell>
        </row>
        <row r="203">
          <cell r="A203">
            <v>25000</v>
          </cell>
          <cell r="B203" t="str">
            <v>MANO DE OBRA (Eléctricos)</v>
          </cell>
        </row>
        <row r="204">
          <cell r="A204">
            <v>26000</v>
          </cell>
          <cell r="B204" t="str">
            <v>MANO DE OBRA (Pisos y Revest.)</v>
          </cell>
        </row>
        <row r="205">
          <cell r="A205">
            <v>26001</v>
          </cell>
          <cell r="B205" t="str">
            <v>Col. Pisos de cerámica</v>
          </cell>
          <cell r="C205" t="str">
            <v>m2</v>
          </cell>
          <cell r="D205">
            <v>236.25</v>
          </cell>
        </row>
        <row r="206">
          <cell r="A206">
            <v>26002</v>
          </cell>
          <cell r="B206" t="str">
            <v>Col. Zócalos de cerámica</v>
          </cell>
          <cell r="C206" t="str">
            <v>ml</v>
          </cell>
          <cell r="D206">
            <v>63</v>
          </cell>
        </row>
        <row r="207">
          <cell r="A207">
            <v>26003</v>
          </cell>
          <cell r="B207" t="str">
            <v>Corte de chazos</v>
          </cell>
          <cell r="C207" t="str">
            <v>ud</v>
          </cell>
          <cell r="D207">
            <v>5</v>
          </cell>
        </row>
        <row r="208">
          <cell r="A208">
            <v>26004</v>
          </cell>
          <cell r="B208" t="str">
            <v>Col. Cerámica en paredes</v>
          </cell>
          <cell r="C208" t="str">
            <v>m2</v>
          </cell>
          <cell r="D208">
            <v>63</v>
          </cell>
        </row>
        <row r="209">
          <cell r="A209">
            <v>27000</v>
          </cell>
          <cell r="B209" t="str">
            <v>MANO DE OBRA (Pintura)</v>
          </cell>
        </row>
        <row r="210">
          <cell r="A210">
            <v>27001</v>
          </cell>
          <cell r="B210" t="str">
            <v>Pintor</v>
          </cell>
          <cell r="C210" t="str">
            <v>dia</v>
          </cell>
          <cell r="D210">
            <v>293.74737725556025</v>
          </cell>
        </row>
        <row r="211">
          <cell r="A211">
            <v>27002</v>
          </cell>
          <cell r="B211" t="str">
            <v>Ayudante pintor</v>
          </cell>
          <cell r="C211" t="str">
            <v>dia</v>
          </cell>
          <cell r="D211">
            <v>167.85564414603442</v>
          </cell>
        </row>
        <row r="212">
          <cell r="A212">
            <v>28000</v>
          </cell>
          <cell r="B212" t="str">
            <v>MANO DE OBRA (Profesional)</v>
          </cell>
        </row>
        <row r="213">
          <cell r="A213">
            <v>28001</v>
          </cell>
          <cell r="B213" t="str">
            <v>Ing. Residente</v>
          </cell>
          <cell r="C213" t="str">
            <v>hr</v>
          </cell>
          <cell r="D213">
            <v>104.90977759127152</v>
          </cell>
        </row>
        <row r="214">
          <cell r="A214">
            <v>28002</v>
          </cell>
          <cell r="B214" t="str">
            <v>Ing. Estructural</v>
          </cell>
          <cell r="C214" t="str">
            <v>hr</v>
          </cell>
          <cell r="D214">
            <v>131.1372219890894</v>
          </cell>
        </row>
        <row r="215">
          <cell r="A215">
            <v>28003</v>
          </cell>
          <cell r="B215" t="str">
            <v>Ing. Movimiento de Tierra</v>
          </cell>
          <cell r="C215" t="str">
            <v>hr</v>
          </cell>
          <cell r="D215">
            <v>131.1372219890894</v>
          </cell>
        </row>
        <row r="216">
          <cell r="A216">
            <v>28004</v>
          </cell>
          <cell r="B216" t="str">
            <v>Ing. Drenaje</v>
          </cell>
          <cell r="C216" t="str">
            <v>hr</v>
          </cell>
          <cell r="D216">
            <v>131.1372219890894</v>
          </cell>
        </row>
        <row r="217">
          <cell r="A217">
            <v>28005</v>
          </cell>
          <cell r="B217" t="str">
            <v>Ing. Costos y Cubicaciones</v>
          </cell>
          <cell r="C217" t="str">
            <v>hr</v>
          </cell>
          <cell r="D217">
            <v>157.36466638690726</v>
          </cell>
        </row>
        <row r="218">
          <cell r="A218">
            <v>28006</v>
          </cell>
          <cell r="B218" t="str">
            <v>Ing. Director de Proyectos</v>
          </cell>
          <cell r="C218" t="str">
            <v>hr</v>
          </cell>
          <cell r="D218">
            <v>209.81955518254304</v>
          </cell>
        </row>
        <row r="219">
          <cell r="A219">
            <v>28007</v>
          </cell>
        </row>
        <row r="220">
          <cell r="A220">
            <v>28008</v>
          </cell>
        </row>
        <row r="221">
          <cell r="A221">
            <v>29000</v>
          </cell>
          <cell r="B221" t="str">
            <v>MANO DE OBRA (Varios)</v>
          </cell>
        </row>
        <row r="222">
          <cell r="A222">
            <v>29001</v>
          </cell>
          <cell r="B222" t="str">
            <v>Obrero</v>
          </cell>
          <cell r="C222" t="str">
            <v>hr</v>
          </cell>
          <cell r="D222">
            <v>18.75</v>
          </cell>
        </row>
        <row r="223">
          <cell r="A223">
            <v>29002</v>
          </cell>
          <cell r="B223" t="str">
            <v>Sereno</v>
          </cell>
          <cell r="C223" t="str">
            <v>hr</v>
          </cell>
          <cell r="D223">
            <v>25</v>
          </cell>
        </row>
        <row r="224">
          <cell r="A224">
            <v>29003</v>
          </cell>
          <cell r="B224" t="str">
            <v>Guarda Almacén</v>
          </cell>
          <cell r="C224" t="str">
            <v>hr</v>
          </cell>
          <cell r="D224">
            <v>25</v>
          </cell>
        </row>
        <row r="225">
          <cell r="A225">
            <v>29004</v>
          </cell>
          <cell r="B225" t="str">
            <v>Colocación y compactacion asfalto</v>
          </cell>
          <cell r="C225" t="str">
            <v>m3e</v>
          </cell>
          <cell r="D225">
            <v>350</v>
          </cell>
        </row>
        <row r="226">
          <cell r="A226">
            <v>29005</v>
          </cell>
          <cell r="B226" t="str">
            <v>Mano de obra encaches</v>
          </cell>
          <cell r="C226" t="str">
            <v>m2</v>
          </cell>
          <cell r="D226">
            <v>300</v>
          </cell>
        </row>
        <row r="227">
          <cell r="A227">
            <v>30000</v>
          </cell>
          <cell r="B227" t="str">
            <v>EQUIPOS (Tractores)</v>
          </cell>
        </row>
        <row r="228">
          <cell r="A228">
            <v>30001</v>
          </cell>
          <cell r="B228" t="str">
            <v>Tractor CAT D8K</v>
          </cell>
          <cell r="C228" t="str">
            <v>hr</v>
          </cell>
          <cell r="D228">
            <v>4430.1369199999999</v>
          </cell>
        </row>
        <row r="229">
          <cell r="A229">
            <v>30002</v>
          </cell>
          <cell r="B229" t="str">
            <v>Tractor CAT D8R</v>
          </cell>
          <cell r="C229" t="str">
            <v>hr</v>
          </cell>
          <cell r="D229">
            <v>7747.0399999999991</v>
          </cell>
        </row>
        <row r="230">
          <cell r="A230">
            <v>30003</v>
          </cell>
          <cell r="B230" t="str">
            <v>Tractor CAT D7G</v>
          </cell>
          <cell r="C230" t="str">
            <v>hr</v>
          </cell>
          <cell r="D230">
            <v>3024.9836</v>
          </cell>
        </row>
        <row r="231">
          <cell r="A231">
            <v>30004</v>
          </cell>
          <cell r="B231" t="str">
            <v>Tractor CAT D6D</v>
          </cell>
          <cell r="C231" t="str">
            <v>hr</v>
          </cell>
          <cell r="D231">
            <v>2259.3125599999998</v>
          </cell>
        </row>
        <row r="232">
          <cell r="A232">
            <v>31000</v>
          </cell>
          <cell r="B232" t="str">
            <v>EQUIPOS (Cargadores)</v>
          </cell>
        </row>
        <row r="233">
          <cell r="A233">
            <v>31001</v>
          </cell>
          <cell r="B233" t="str">
            <v>Cargador CAT 950 B</v>
          </cell>
          <cell r="C233" t="str">
            <v>hr</v>
          </cell>
          <cell r="D233">
            <v>2450.7303199999997</v>
          </cell>
        </row>
        <row r="234">
          <cell r="A234">
            <v>31002</v>
          </cell>
          <cell r="B234" t="str">
            <v>Cargador CAT 966 G</v>
          </cell>
          <cell r="C234" t="str">
            <v>hr</v>
          </cell>
          <cell r="D234">
            <v>3681.30548</v>
          </cell>
        </row>
        <row r="235">
          <cell r="A235">
            <v>31003</v>
          </cell>
          <cell r="B235" t="str">
            <v xml:space="preserve">Cargador CAT 950 </v>
          </cell>
          <cell r="C235" t="str">
            <v>hr</v>
          </cell>
          <cell r="D235">
            <v>2115.56396</v>
          </cell>
        </row>
        <row r="236">
          <cell r="A236">
            <v>32000</v>
          </cell>
          <cell r="B236" t="str">
            <v>EQUIPOS (Retroexcavadoras)</v>
          </cell>
        </row>
        <row r="237">
          <cell r="A237">
            <v>32001</v>
          </cell>
          <cell r="B237" t="str">
            <v>Retroexcavadora CAT 225</v>
          </cell>
          <cell r="C237" t="str">
            <v>hr</v>
          </cell>
          <cell r="D237">
            <v>2758.5952400000001</v>
          </cell>
        </row>
        <row r="238">
          <cell r="A238">
            <v>32002</v>
          </cell>
          <cell r="B238" t="str">
            <v>Retroexcavadora CAT 320 B</v>
          </cell>
          <cell r="C238" t="str">
            <v>hr</v>
          </cell>
          <cell r="D238">
            <v>3585.1839199999995</v>
          </cell>
        </row>
        <row r="239">
          <cell r="A239">
            <v>32003</v>
          </cell>
          <cell r="B239" t="str">
            <v>Retroexcavadora CAT 330</v>
          </cell>
          <cell r="C239" t="str">
            <v>hr</v>
          </cell>
          <cell r="D239">
            <v>4270.7251999999999</v>
          </cell>
        </row>
        <row r="240">
          <cell r="A240">
            <v>32004</v>
          </cell>
          <cell r="B240" t="str">
            <v>Martillo hidráulico</v>
          </cell>
          <cell r="C240" t="str">
            <v>hr</v>
          </cell>
          <cell r="D240">
            <v>800</v>
          </cell>
        </row>
        <row r="241">
          <cell r="A241">
            <v>33000</v>
          </cell>
          <cell r="B241" t="str">
            <v>EQUIPOS (Motoniveladora)</v>
          </cell>
        </row>
        <row r="242">
          <cell r="A242">
            <v>33001</v>
          </cell>
          <cell r="B242" t="str">
            <v>Greader CAT 12H</v>
          </cell>
          <cell r="C242" t="str">
            <v>hr</v>
          </cell>
          <cell r="D242">
            <v>2342.06</v>
          </cell>
        </row>
        <row r="243">
          <cell r="A243">
            <v>33002</v>
          </cell>
          <cell r="B243" t="str">
            <v>Greader CAT 12G</v>
          </cell>
          <cell r="C243" t="str">
            <v>hr</v>
          </cell>
          <cell r="D243">
            <v>2098.7347999999997</v>
          </cell>
        </row>
        <row r="244">
          <cell r="A244">
            <v>33003</v>
          </cell>
          <cell r="B244" t="str">
            <v>Greader CAT 12F</v>
          </cell>
          <cell r="C244" t="str">
            <v>hr</v>
          </cell>
          <cell r="D244">
            <v>1954.9861999999998</v>
          </cell>
        </row>
        <row r="245">
          <cell r="A245">
            <v>34000</v>
          </cell>
          <cell r="B245" t="str">
            <v>EQUIPOS (Rodillos)</v>
          </cell>
        </row>
        <row r="246">
          <cell r="A246">
            <v>34001</v>
          </cell>
          <cell r="B246" t="str">
            <v>Rodillo CAT 825 C</v>
          </cell>
          <cell r="C246" t="str">
            <v>hr</v>
          </cell>
          <cell r="D246">
            <v>3719.0583200000001</v>
          </cell>
        </row>
        <row r="247">
          <cell r="A247">
            <v>34002</v>
          </cell>
          <cell r="B247" t="str">
            <v>Rodillo CAT 815</v>
          </cell>
          <cell r="C247" t="str">
            <v>hr</v>
          </cell>
          <cell r="D247">
            <v>2928.21524</v>
          </cell>
        </row>
        <row r="248">
          <cell r="A248">
            <v>34003</v>
          </cell>
          <cell r="B248" t="str">
            <v>Rodillo Dynapac CA -25</v>
          </cell>
          <cell r="C248" t="str">
            <v>hr</v>
          </cell>
          <cell r="D248">
            <v>1938.8563999999999</v>
          </cell>
        </row>
        <row r="249">
          <cell r="A249">
            <v>34004</v>
          </cell>
          <cell r="B249" t="str">
            <v>Rodillo Ingersol Rand SD100</v>
          </cell>
          <cell r="C249" t="str">
            <v>hr</v>
          </cell>
          <cell r="D249">
            <v>1923.4363999999998</v>
          </cell>
        </row>
        <row r="250">
          <cell r="A250">
            <v>35000</v>
          </cell>
          <cell r="B250" t="str">
            <v>EQUIPOS (Izaje)</v>
          </cell>
        </row>
        <row r="251">
          <cell r="A251">
            <v>35001</v>
          </cell>
          <cell r="B251" t="str">
            <v>Grúa de 25 ton</v>
          </cell>
          <cell r="C251" t="str">
            <v>día</v>
          </cell>
          <cell r="D251">
            <v>20000</v>
          </cell>
        </row>
        <row r="252">
          <cell r="A252">
            <v>35002</v>
          </cell>
          <cell r="B252" t="str">
            <v>Petit Bon</v>
          </cell>
          <cell r="C252" t="str">
            <v>dia</v>
          </cell>
          <cell r="D252">
            <v>6500</v>
          </cell>
        </row>
        <row r="253">
          <cell r="A253">
            <v>36000</v>
          </cell>
          <cell r="B253" t="str">
            <v>EQUIPOS (Transporte)</v>
          </cell>
        </row>
        <row r="254">
          <cell r="A254">
            <v>36001</v>
          </cell>
          <cell r="B254" t="str">
            <v>Camión 14 m3</v>
          </cell>
          <cell r="C254" t="str">
            <v>hr</v>
          </cell>
          <cell r="D254">
            <v>850</v>
          </cell>
        </row>
        <row r="255">
          <cell r="A255">
            <v>36002</v>
          </cell>
          <cell r="B255" t="str">
            <v>Camión de agua</v>
          </cell>
          <cell r="C255" t="str">
            <v>hr</v>
          </cell>
          <cell r="D255">
            <v>450</v>
          </cell>
        </row>
        <row r="256">
          <cell r="A256">
            <v>36003</v>
          </cell>
          <cell r="B256" t="str">
            <v>Camión Ferretero</v>
          </cell>
          <cell r="C256" t="str">
            <v>dia</v>
          </cell>
          <cell r="D256">
            <v>1049.0977759127152</v>
          </cell>
        </row>
        <row r="257">
          <cell r="A257">
            <v>36004</v>
          </cell>
          <cell r="B257" t="str">
            <v>Camioneta</v>
          </cell>
          <cell r="C257" t="str">
            <v>Mes</v>
          </cell>
          <cell r="D257">
            <v>25000</v>
          </cell>
        </row>
        <row r="258">
          <cell r="A258">
            <v>36005</v>
          </cell>
          <cell r="B258" t="str">
            <v>Movilización de furgones</v>
          </cell>
          <cell r="C258" t="str">
            <v>Viaje</v>
          </cell>
          <cell r="D258">
            <v>10000</v>
          </cell>
        </row>
        <row r="259">
          <cell r="A259">
            <v>36006</v>
          </cell>
          <cell r="B259" t="str">
            <v>Arranque</v>
          </cell>
          <cell r="C259" t="str">
            <v>m3e</v>
          </cell>
          <cell r="D259">
            <v>5.2</v>
          </cell>
        </row>
        <row r="260">
          <cell r="A260">
            <v>36007</v>
          </cell>
          <cell r="B260" t="str">
            <v>Acarreo hasta 5.00 Km</v>
          </cell>
          <cell r="C260" t="str">
            <v>m3e-hect</v>
          </cell>
          <cell r="D260">
            <v>0.8</v>
          </cell>
        </row>
        <row r="261">
          <cell r="A261">
            <v>36008</v>
          </cell>
          <cell r="B261" t="str">
            <v>Acarreo de 5.00 km a 15.00 Km</v>
          </cell>
          <cell r="C261" t="str">
            <v>m3e-hect</v>
          </cell>
          <cell r="D261">
            <v>0.75</v>
          </cell>
        </row>
        <row r="262">
          <cell r="A262">
            <v>36009</v>
          </cell>
          <cell r="B262" t="str">
            <v>Acarreo mas de 15.00 km</v>
          </cell>
          <cell r="C262" t="str">
            <v>m3e-hect</v>
          </cell>
          <cell r="D262">
            <v>0.7</v>
          </cell>
        </row>
        <row r="263">
          <cell r="A263">
            <v>36010</v>
          </cell>
          <cell r="B263" t="str">
            <v>Acarreo hasta 5.00 Km</v>
          </cell>
          <cell r="C263" t="str">
            <v>m3e-km</v>
          </cell>
          <cell r="D263">
            <v>8</v>
          </cell>
        </row>
        <row r="264">
          <cell r="A264">
            <v>36011</v>
          </cell>
          <cell r="B264" t="str">
            <v>Acarreo de 5.00 km a 15.00 Km</v>
          </cell>
          <cell r="C264" t="str">
            <v>m3e-km</v>
          </cell>
          <cell r="D264">
            <v>7.5</v>
          </cell>
        </row>
        <row r="265">
          <cell r="A265">
            <v>36012</v>
          </cell>
          <cell r="B265" t="str">
            <v>Acarreo mas de 15.00 km</v>
          </cell>
          <cell r="C265" t="str">
            <v>m3e-km</v>
          </cell>
          <cell r="D265">
            <v>7</v>
          </cell>
        </row>
        <row r="266">
          <cell r="A266">
            <v>36013</v>
          </cell>
          <cell r="B266" t="str">
            <v>Acarreo Asfalto hasta 5.00 Km</v>
          </cell>
          <cell r="C266" t="str">
            <v>m3e-km</v>
          </cell>
          <cell r="D266">
            <v>9.25</v>
          </cell>
        </row>
        <row r="267">
          <cell r="A267">
            <v>36014</v>
          </cell>
          <cell r="B267" t="str">
            <v>Acarreo Asfalto de 5.00 km a 10.00 Km</v>
          </cell>
          <cell r="C267" t="str">
            <v>m3e-km</v>
          </cell>
          <cell r="D267">
            <v>8.9</v>
          </cell>
        </row>
        <row r="268">
          <cell r="A268">
            <v>36015</v>
          </cell>
          <cell r="B268" t="str">
            <v>Acarreo Asfalto de 10.00 km a 20.00 km</v>
          </cell>
          <cell r="C268" t="str">
            <v>m3e-km</v>
          </cell>
          <cell r="D268">
            <v>8.35</v>
          </cell>
        </row>
        <row r="269">
          <cell r="A269">
            <v>36016</v>
          </cell>
          <cell r="B269" t="str">
            <v>Acarreo 1er km</v>
          </cell>
          <cell r="C269" t="str">
            <v>m3e-km</v>
          </cell>
          <cell r="D269">
            <v>8</v>
          </cell>
        </row>
        <row r="270">
          <cell r="A270">
            <v>36017</v>
          </cell>
          <cell r="B270" t="str">
            <v>Acarreo Asfalto mas de 20.00 km</v>
          </cell>
          <cell r="C270" t="str">
            <v>m3e-km</v>
          </cell>
          <cell r="D270">
            <v>8</v>
          </cell>
        </row>
        <row r="271">
          <cell r="A271">
            <v>36018</v>
          </cell>
          <cell r="B271" t="str">
            <v>Transporte RC-2</v>
          </cell>
          <cell r="C271" t="str">
            <v>gl</v>
          </cell>
          <cell r="D271">
            <v>5.5</v>
          </cell>
        </row>
        <row r="272">
          <cell r="A272">
            <v>36019</v>
          </cell>
          <cell r="B272" t="str">
            <v>Camión distribuidor</v>
          </cell>
          <cell r="C272" t="str">
            <v>día</v>
          </cell>
          <cell r="D272">
            <v>7500</v>
          </cell>
        </row>
        <row r="273">
          <cell r="A273">
            <v>37000</v>
          </cell>
          <cell r="B273" t="str">
            <v>EQUIPOS (Menores)</v>
          </cell>
        </row>
        <row r="274">
          <cell r="A274">
            <v>37001</v>
          </cell>
          <cell r="B274" t="str">
            <v>Compactador manual</v>
          </cell>
          <cell r="C274" t="str">
            <v>hr</v>
          </cell>
          <cell r="D274">
            <v>150</v>
          </cell>
        </row>
        <row r="275">
          <cell r="A275">
            <v>37002</v>
          </cell>
          <cell r="B275" t="str">
            <v>Compresor de 2 pistolas</v>
          </cell>
          <cell r="C275" t="str">
            <v>hr</v>
          </cell>
          <cell r="D275">
            <v>457.4340038863636</v>
          </cell>
        </row>
        <row r="276">
          <cell r="A276">
            <v>37003</v>
          </cell>
          <cell r="B276" t="str">
            <v>Ligadora de 2 fundas</v>
          </cell>
          <cell r="C276" t="str">
            <v>hr</v>
          </cell>
          <cell r="D276">
            <v>166.66666666666666</v>
          </cell>
        </row>
        <row r="277">
          <cell r="A277">
            <v>37004</v>
          </cell>
          <cell r="B277" t="str">
            <v>Planta eléctrica de 5 Kilos</v>
          </cell>
          <cell r="C277" t="str">
            <v>Mes</v>
          </cell>
          <cell r="D277">
            <v>15000</v>
          </cell>
        </row>
        <row r="278">
          <cell r="A278">
            <v>37005</v>
          </cell>
          <cell r="B278" t="str">
            <v>Herramientas 3% M.O.</v>
          </cell>
        </row>
        <row r="279">
          <cell r="A279">
            <v>37006</v>
          </cell>
          <cell r="B279" t="str">
            <v>Herramientas 5% M.O.</v>
          </cell>
        </row>
        <row r="280">
          <cell r="A280">
            <v>38000</v>
          </cell>
          <cell r="B280" t="str">
            <v>EQUIPOS (VARIOS)</v>
          </cell>
        </row>
        <row r="281">
          <cell r="A281">
            <v>38001</v>
          </cell>
          <cell r="B281" t="str">
            <v>Equipo topográfico</v>
          </cell>
          <cell r="C281" t="str">
            <v>mes</v>
          </cell>
          <cell r="D281">
            <v>20000</v>
          </cell>
        </row>
        <row r="282">
          <cell r="A282">
            <v>38002</v>
          </cell>
          <cell r="B282" t="str">
            <v>Furgón Oficina</v>
          </cell>
          <cell r="C282" t="str">
            <v>Mes</v>
          </cell>
          <cell r="D282">
            <v>25000</v>
          </cell>
        </row>
        <row r="283">
          <cell r="A283">
            <v>38003</v>
          </cell>
          <cell r="B283" t="str">
            <v>Furgón Almacén</v>
          </cell>
          <cell r="C283" t="str">
            <v>Mes</v>
          </cell>
          <cell r="D283">
            <v>10000</v>
          </cell>
        </row>
        <row r="284">
          <cell r="A284">
            <v>38004</v>
          </cell>
        </row>
        <row r="285">
          <cell r="A285">
            <v>39000</v>
          </cell>
          <cell r="B285" t="str">
            <v>EQUIPOS (MISCELANEOS)</v>
          </cell>
        </row>
        <row r="286">
          <cell r="A286">
            <v>39001</v>
          </cell>
          <cell r="B286" t="str">
            <v>Moldes para recuadros</v>
          </cell>
          <cell r="C286" t="str">
            <v>m3</v>
          </cell>
          <cell r="D286">
            <v>50</v>
          </cell>
        </row>
        <row r="287">
          <cell r="A287">
            <v>40000</v>
          </cell>
          <cell r="B287" t="str">
            <v>SUBPARTIDAS</v>
          </cell>
        </row>
        <row r="288">
          <cell r="A288">
            <v>40001</v>
          </cell>
          <cell r="B288" t="str">
            <v>Ingeniería</v>
          </cell>
          <cell r="C288" t="str">
            <v>Mes</v>
          </cell>
          <cell r="D288">
            <v>134000</v>
          </cell>
        </row>
        <row r="289">
          <cell r="A289">
            <v>40002</v>
          </cell>
          <cell r="B289" t="str">
            <v>Campamento tipo A</v>
          </cell>
          <cell r="C289" t="str">
            <v>Mes</v>
          </cell>
          <cell r="D289">
            <v>99532</v>
          </cell>
        </row>
        <row r="290">
          <cell r="A290">
            <v>40003</v>
          </cell>
          <cell r="B290" t="str">
            <v>Campamento tipo B</v>
          </cell>
          <cell r="C290" t="str">
            <v>Mes</v>
          </cell>
          <cell r="D290">
            <v>33806.950799999999</v>
          </cell>
        </row>
        <row r="291">
          <cell r="A291">
            <v>40004</v>
          </cell>
          <cell r="B291" t="str">
            <v>Mantenimiento del Tránsito</v>
          </cell>
          <cell r="C291" t="str">
            <v>Mes</v>
          </cell>
          <cell r="D291">
            <v>63660.396800000002</v>
          </cell>
        </row>
        <row r="292">
          <cell r="A292">
            <v>40005</v>
          </cell>
          <cell r="B292" t="str">
            <v>Limpieza, desmonte y destronque, área tipo A</v>
          </cell>
          <cell r="C292" t="str">
            <v>Ha</v>
          </cell>
          <cell r="D292">
            <v>10407.483239916071</v>
          </cell>
        </row>
        <row r="293">
          <cell r="A293">
            <v>40006</v>
          </cell>
          <cell r="B293" t="str">
            <v>Limpieza, desmonte y destronque, área tipo B</v>
          </cell>
          <cell r="C293" t="str">
            <v>Ha</v>
          </cell>
          <cell r="D293">
            <v>8269.3951776938484</v>
          </cell>
        </row>
        <row r="294">
          <cell r="A294">
            <v>40007</v>
          </cell>
          <cell r="B294" t="str">
            <v>Remoción capa de rodadura</v>
          </cell>
          <cell r="C294" t="str">
            <v>M2</v>
          </cell>
          <cell r="D294">
            <v>9.0707175465543859</v>
          </cell>
        </row>
        <row r="295">
          <cell r="A295">
            <v>40008</v>
          </cell>
          <cell r="B295" t="str">
            <v>Remoción de badenes</v>
          </cell>
          <cell r="C295" t="str">
            <v>M3</v>
          </cell>
          <cell r="D295">
            <v>335.66848510281159</v>
          </cell>
        </row>
        <row r="296">
          <cell r="A296">
            <v>40009</v>
          </cell>
          <cell r="B296" t="str">
            <v>Remoción de cunetas encachadas a mano</v>
          </cell>
          <cell r="C296" t="str">
            <v>Ml</v>
          </cell>
          <cell r="D296">
            <v>44.857191565253885</v>
          </cell>
        </row>
        <row r="297">
          <cell r="A297">
            <v>40010</v>
          </cell>
          <cell r="B297" t="str">
            <v>Remoción de cunetas encachadas con retroexcavadora</v>
          </cell>
          <cell r="C297" t="str">
            <v>Ml</v>
          </cell>
          <cell r="D297">
            <v>42.439926769230773</v>
          </cell>
        </row>
        <row r="298">
          <cell r="A298">
            <v>40011</v>
          </cell>
          <cell r="B298" t="str">
            <v>Remoción de cabezales de hormigón</v>
          </cell>
          <cell r="C298" t="str">
            <v>M3</v>
          </cell>
          <cell r="D298">
            <v>106.04734374603174</v>
          </cell>
        </row>
        <row r="299">
          <cell r="A299">
            <v>40012</v>
          </cell>
          <cell r="B299" t="str">
            <v>Remoción de alcantarilla hasta 36"</v>
          </cell>
          <cell r="C299" t="str">
            <v>Ml</v>
          </cell>
          <cell r="D299">
            <v>137.92976200000001</v>
          </cell>
        </row>
        <row r="300">
          <cell r="A300">
            <v>40013</v>
          </cell>
          <cell r="B300" t="str">
            <v>Remoción de aceras</v>
          </cell>
          <cell r="C300" t="str">
            <v>M2</v>
          </cell>
          <cell r="D300">
            <v>34.790054553084346</v>
          </cell>
        </row>
        <row r="301">
          <cell r="A301">
            <v>40014</v>
          </cell>
          <cell r="B301" t="str">
            <v>Remoción de contenes</v>
          </cell>
          <cell r="C301" t="str">
            <v>Ml</v>
          </cell>
          <cell r="D301">
            <v>34.790054553084346</v>
          </cell>
        </row>
        <row r="302">
          <cell r="A302">
            <v>40015</v>
          </cell>
          <cell r="B302" t="str">
            <v>Remoción de base existente</v>
          </cell>
          <cell r="C302" t="str">
            <v>M2</v>
          </cell>
          <cell r="D302">
            <v>13.415489733333333</v>
          </cell>
        </row>
        <row r="303">
          <cell r="A303">
            <v>40016</v>
          </cell>
          <cell r="B303" t="str">
            <v>Remoción y recolocación alambrada (5 cuerdas)</v>
          </cell>
          <cell r="C303" t="str">
            <v>Ml</v>
          </cell>
          <cell r="D303">
            <v>56.335000000000008</v>
          </cell>
        </row>
        <row r="304">
          <cell r="A304">
            <v>40017</v>
          </cell>
          <cell r="B304" t="str">
            <v>Excavación en roca (tractor)</v>
          </cell>
          <cell r="C304" t="str">
            <v>M3N</v>
          </cell>
          <cell r="D304">
            <v>101.72179928571428</v>
          </cell>
        </row>
        <row r="305">
          <cell r="A305">
            <v>40018</v>
          </cell>
          <cell r="B305" t="str">
            <v>Excavación en roca (retromartillo)</v>
          </cell>
          <cell r="C305" t="str">
            <v>M3N</v>
          </cell>
          <cell r="D305">
            <v>402.37881613333332</v>
          </cell>
        </row>
        <row r="306">
          <cell r="A306">
            <v>40019</v>
          </cell>
          <cell r="B306" t="str">
            <v>Excavación en roca (compresor)</v>
          </cell>
          <cell r="C306" t="str">
            <v>M3N</v>
          </cell>
          <cell r="D306">
            <v>1133.0108859439395</v>
          </cell>
        </row>
        <row r="307">
          <cell r="A307">
            <v>40020</v>
          </cell>
          <cell r="B307" t="str">
            <v>Excavación en roca (a mano)</v>
          </cell>
          <cell r="C307" t="str">
            <v>M3N</v>
          </cell>
          <cell r="D307">
            <v>264.31268856152127</v>
          </cell>
        </row>
        <row r="308">
          <cell r="A308">
            <v>40021</v>
          </cell>
          <cell r="B308" t="str">
            <v>Excavación en material no clasificado</v>
          </cell>
          <cell r="C308" t="str">
            <v>M3N</v>
          </cell>
          <cell r="D308">
            <v>65.648090152046777</v>
          </cell>
        </row>
        <row r="309">
          <cell r="A309">
            <v>40022</v>
          </cell>
          <cell r="B309" t="str">
            <v>Excavación en material no clasificado (retroexcavadora)</v>
          </cell>
          <cell r="C309" t="str">
            <v>M3N</v>
          </cell>
          <cell r="D309">
            <v>78.013748596491226</v>
          </cell>
        </row>
        <row r="310">
          <cell r="A310">
            <v>40023</v>
          </cell>
          <cell r="B310" t="str">
            <v>Excavación en material inservible</v>
          </cell>
          <cell r="C310" t="str">
            <v>M3N</v>
          </cell>
          <cell r="D310">
            <v>63.879093894736847</v>
          </cell>
        </row>
        <row r="311">
          <cell r="A311">
            <v>40024</v>
          </cell>
          <cell r="B311" t="str">
            <v>Excavación en material inservible (retroexcavadora)</v>
          </cell>
          <cell r="C311" t="str">
            <v>M3N</v>
          </cell>
          <cell r="D311">
            <v>74.737088032388669</v>
          </cell>
        </row>
        <row r="312">
          <cell r="A312">
            <v>40025</v>
          </cell>
          <cell r="B312" t="str">
            <v>Excavación en material inservible (a mano)</v>
          </cell>
          <cell r="C312" t="str">
            <v>M3N</v>
          </cell>
          <cell r="D312">
            <v>108.11823331934536</v>
          </cell>
        </row>
        <row r="313">
          <cell r="A313">
            <v>40026</v>
          </cell>
          <cell r="B313" t="str">
            <v>Excavación en material de préstamo</v>
          </cell>
          <cell r="C313" t="str">
            <v>M3N</v>
          </cell>
          <cell r="D313">
            <v>148.13159436070174</v>
          </cell>
        </row>
        <row r="314">
          <cell r="A314">
            <v>40027</v>
          </cell>
          <cell r="B314" t="str">
            <v>Relleno</v>
          </cell>
          <cell r="C314" t="str">
            <v>M3C</v>
          </cell>
          <cell r="D314">
            <v>40.79628363636364</v>
          </cell>
        </row>
        <row r="315">
          <cell r="A315">
            <v>40028</v>
          </cell>
          <cell r="B315" t="str">
            <v>Relleno bajo aceras</v>
          </cell>
          <cell r="C315" t="str">
            <v>M3C</v>
          </cell>
          <cell r="D315">
            <v>50.554657994125051</v>
          </cell>
        </row>
        <row r="316">
          <cell r="A316">
            <v>40029</v>
          </cell>
          <cell r="B316" t="str">
            <v>Escarificación de superficie</v>
          </cell>
          <cell r="C316" t="str">
            <v>M2</v>
          </cell>
          <cell r="D316">
            <v>5.9963851428571422</v>
          </cell>
        </row>
        <row r="317">
          <cell r="A317">
            <v>40030</v>
          </cell>
          <cell r="B317" t="str">
            <v>Excavación para estructuras hasta 1.50 m de prof.</v>
          </cell>
          <cell r="C317" t="str">
            <v>M3</v>
          </cell>
          <cell r="D317">
            <v>160.0349349559379</v>
          </cell>
        </row>
        <row r="318">
          <cell r="A318">
            <v>40031</v>
          </cell>
          <cell r="B318" t="str">
            <v>Excavación para estructuras de 1.50 m hasta 3.00 m de prof.</v>
          </cell>
          <cell r="C318" t="str">
            <v>M3</v>
          </cell>
          <cell r="D318">
            <v>194.54657994125054</v>
          </cell>
        </row>
        <row r="319">
          <cell r="A319">
            <v>40032</v>
          </cell>
          <cell r="B319" t="str">
            <v>Excavación para estructuras de mas de 3.00 m de prof.</v>
          </cell>
          <cell r="C319" t="str">
            <v>M3</v>
          </cell>
          <cell r="D319">
            <v>263.5698699118758</v>
          </cell>
        </row>
        <row r="320">
          <cell r="A320">
            <v>40033</v>
          </cell>
          <cell r="B320" t="str">
            <v>Terminación de Sub-rasante</v>
          </cell>
          <cell r="C320" t="str">
            <v>M2</v>
          </cell>
          <cell r="D320">
            <v>6.9039864615384614</v>
          </cell>
        </row>
        <row r="321">
          <cell r="A321">
            <v>40034</v>
          </cell>
          <cell r="B321" t="str">
            <v>Sub-base granular natural</v>
          </cell>
          <cell r="C321" t="str">
            <v>M3N</v>
          </cell>
          <cell r="D321">
            <v>170.9587483638262</v>
          </cell>
        </row>
        <row r="322">
          <cell r="A322">
            <v>40035</v>
          </cell>
          <cell r="B322" t="str">
            <v>Base granular natural</v>
          </cell>
          <cell r="C322" t="str">
            <v>M3N</v>
          </cell>
          <cell r="D322">
            <v>204.34247820507741</v>
          </cell>
        </row>
        <row r="323">
          <cell r="A323">
            <v>40036</v>
          </cell>
          <cell r="B323" t="str">
            <v>Base granular triturada</v>
          </cell>
          <cell r="C323" t="str">
            <v>M3N</v>
          </cell>
          <cell r="D323">
            <v>535.04267006124542</v>
          </cell>
        </row>
        <row r="324">
          <cell r="A324">
            <v>40037</v>
          </cell>
          <cell r="B324" t="str">
            <v>Carpeta de hormigón asfáltico</v>
          </cell>
          <cell r="C324" t="str">
            <v>M3</v>
          </cell>
          <cell r="D324">
            <v>4343.3033599999999</v>
          </cell>
        </row>
        <row r="325">
          <cell r="A325">
            <v>40038</v>
          </cell>
          <cell r="B325" t="str">
            <v>Riego de imprimación 0.30 gl/m2 con arena</v>
          </cell>
          <cell r="C325" t="str">
            <v>M2</v>
          </cell>
          <cell r="D325">
            <v>41.364936479717997</v>
          </cell>
        </row>
        <row r="326">
          <cell r="A326">
            <v>40039</v>
          </cell>
          <cell r="B326" t="str">
            <v>Riego de imprimación 0.50 gl/m2 con gravilla</v>
          </cell>
          <cell r="C326" t="str">
            <v>M2</v>
          </cell>
          <cell r="D326">
            <v>70.708227466196675</v>
          </cell>
        </row>
        <row r="327">
          <cell r="A327">
            <v>40040</v>
          </cell>
          <cell r="B327" t="str">
            <v>Bacheo Técnico</v>
          </cell>
          <cell r="C327" t="str">
            <v>M2</v>
          </cell>
          <cell r="D327">
            <v>157.08027169801522</v>
          </cell>
        </row>
        <row r="328">
          <cell r="A328">
            <v>40041</v>
          </cell>
          <cell r="B328" t="str">
            <v>Hormigón para badenes</v>
          </cell>
          <cell r="C328" t="str">
            <v>M3</v>
          </cell>
          <cell r="D328">
            <v>3286.2393999999995</v>
          </cell>
        </row>
        <row r="329">
          <cell r="A329">
            <v>40042</v>
          </cell>
          <cell r="B329" t="str">
            <v>Obtención de piedras</v>
          </cell>
          <cell r="C329" t="str">
            <v>M3</v>
          </cell>
          <cell r="D329">
            <v>245.3</v>
          </cell>
        </row>
        <row r="330">
          <cell r="A330">
            <v>40043</v>
          </cell>
          <cell r="B330" t="str">
            <v>Hormigón simple</v>
          </cell>
          <cell r="C330" t="str">
            <v>M3</v>
          </cell>
          <cell r="D330">
            <v>1627.5</v>
          </cell>
        </row>
        <row r="331">
          <cell r="A331">
            <v>40044</v>
          </cell>
          <cell r="B331" t="str">
            <v>Hormigón ciclópeo</v>
          </cell>
          <cell r="C331" t="str">
            <v>M3</v>
          </cell>
          <cell r="D331">
            <v>1527.84</v>
          </cell>
        </row>
        <row r="332">
          <cell r="A332">
            <v>40045</v>
          </cell>
          <cell r="B332" t="str">
            <v>Tuberia de Hormigón de 18"</v>
          </cell>
          <cell r="C332" t="str">
            <v>Ml</v>
          </cell>
          <cell r="D332">
            <v>1180.7809579439254</v>
          </cell>
        </row>
        <row r="333">
          <cell r="A333">
            <v>40046</v>
          </cell>
          <cell r="B333" t="str">
            <v>Tuberia de Hormigón de 24"</v>
          </cell>
          <cell r="C333" t="str">
            <v>Ml</v>
          </cell>
          <cell r="D333">
            <v>2443.8672124561149</v>
          </cell>
        </row>
        <row r="334">
          <cell r="A334">
            <v>40047</v>
          </cell>
          <cell r="B334" t="str">
            <v>Tuberia de Hormigón de 30"</v>
          </cell>
          <cell r="C334" t="str">
            <v>Ml</v>
          </cell>
          <cell r="D334">
            <v>3802.2078051214958</v>
          </cell>
        </row>
        <row r="335">
          <cell r="A335">
            <v>40048</v>
          </cell>
          <cell r="B335" t="str">
            <v>Tuberia de Hormigón de 36"</v>
          </cell>
          <cell r="C335" t="str">
            <v>Ml</v>
          </cell>
          <cell r="D335">
            <v>4593.3057212859812</v>
          </cell>
        </row>
        <row r="336">
          <cell r="A336">
            <v>40049</v>
          </cell>
          <cell r="B336" t="str">
            <v>Tuberia de Hormigón de 42"</v>
          </cell>
          <cell r="C336" t="str">
            <v>Ml</v>
          </cell>
          <cell r="D336">
            <v>5535.6620516593966</v>
          </cell>
        </row>
        <row r="337">
          <cell r="A337">
            <v>40050</v>
          </cell>
          <cell r="B337" t="str">
            <v>Tuberia de Hormigón de 48"</v>
          </cell>
          <cell r="C337" t="str">
            <v>Ml</v>
          </cell>
          <cell r="D337">
            <v>6722.3526489221176</v>
          </cell>
        </row>
        <row r="338">
          <cell r="A338">
            <v>40051</v>
          </cell>
          <cell r="B338" t="str">
            <v>Tuberia de Hormigón de 54"</v>
          </cell>
          <cell r="C338" t="str">
            <v>Ml</v>
          </cell>
          <cell r="D338">
            <v>8702.1411853247064</v>
          </cell>
        </row>
        <row r="339">
          <cell r="A339">
            <v>40052</v>
          </cell>
          <cell r="B339" t="str">
            <v>Tuberia de Hormigón de 60"</v>
          </cell>
          <cell r="C339" t="str">
            <v>Ml</v>
          </cell>
          <cell r="D339">
            <v>10792.683321252336</v>
          </cell>
        </row>
        <row r="340">
          <cell r="A340">
            <v>40053</v>
          </cell>
          <cell r="B340" t="str">
            <v>Tuberia de Hormigón de 66"</v>
          </cell>
          <cell r="C340" t="str">
            <v>Ml</v>
          </cell>
          <cell r="D340">
            <v>13008.488003102804</v>
          </cell>
        </row>
        <row r="341">
          <cell r="A341">
            <v>40054</v>
          </cell>
          <cell r="B341" t="str">
            <v>Tuberia de Hormigón de 72"</v>
          </cell>
          <cell r="C341" t="str">
            <v>Ml</v>
          </cell>
          <cell r="D341">
            <v>17370.953433927309</v>
          </cell>
        </row>
        <row r="342">
          <cell r="A342">
            <v>40055</v>
          </cell>
          <cell r="B342" t="str">
            <v>Material de asiento clase C</v>
          </cell>
          <cell r="C342" t="str">
            <v>M3</v>
          </cell>
          <cell r="D342">
            <v>444.11764705882354</v>
          </cell>
        </row>
        <row r="343">
          <cell r="A343">
            <v>40056</v>
          </cell>
          <cell r="B343" t="str">
            <v>Suministro, acarreo, colocación y compactación de material de relleno para tuberías y obras conexas.</v>
          </cell>
          <cell r="C343" t="str">
            <v>M3</v>
          </cell>
          <cell r="D343">
            <v>296.5616066681319</v>
          </cell>
        </row>
        <row r="344">
          <cell r="A344">
            <v>40057</v>
          </cell>
          <cell r="B344" t="str">
            <v>Limpieza de cuneta</v>
          </cell>
          <cell r="C344" t="str">
            <v>Ml</v>
          </cell>
          <cell r="D344">
            <v>36.280497331934534</v>
          </cell>
        </row>
        <row r="345">
          <cell r="A345">
            <v>40058</v>
          </cell>
          <cell r="B345" t="str">
            <v>Limpieza de cuneta a mano</v>
          </cell>
          <cell r="C345" t="str">
            <v>Ml</v>
          </cell>
          <cell r="D345">
            <v>61.720939991607217</v>
          </cell>
        </row>
        <row r="346">
          <cell r="A346">
            <v>40059</v>
          </cell>
          <cell r="B346" t="str">
            <v>Limpieza de cañada con retroexcavadora</v>
          </cell>
          <cell r="C346" t="str">
            <v>Ml</v>
          </cell>
          <cell r="D346">
            <v>80.383913397901793</v>
          </cell>
        </row>
        <row r="347">
          <cell r="A347">
            <v>40060</v>
          </cell>
          <cell r="B347" t="str">
            <v>Limpieza en sitio de alcantarilla de 30" y 36"</v>
          </cell>
          <cell r="C347" t="str">
            <v>Ml</v>
          </cell>
          <cell r="D347">
            <v>101.61823331934536</v>
          </cell>
        </row>
        <row r="348">
          <cell r="A348">
            <v>40061</v>
          </cell>
          <cell r="B348" t="str">
            <v>Mortero para encaches</v>
          </cell>
          <cell r="C348" t="str">
            <v>M3</v>
          </cell>
          <cell r="D348">
            <v>1627.5</v>
          </cell>
        </row>
        <row r="349">
          <cell r="A349">
            <v>40062</v>
          </cell>
          <cell r="B349" t="str">
            <v>Piedra para encaches</v>
          </cell>
          <cell r="C349" t="str">
            <v>M3</v>
          </cell>
          <cell r="D349">
            <v>245.3</v>
          </cell>
        </row>
        <row r="350">
          <cell r="A350">
            <v>40063</v>
          </cell>
          <cell r="B350" t="str">
            <v>Encachado de piedra (0.20 m de espesor)</v>
          </cell>
          <cell r="C350" t="str">
            <v>M2</v>
          </cell>
          <cell r="D350">
            <v>224.54199999999997</v>
          </cell>
        </row>
        <row r="351">
          <cell r="A351">
            <v>40064</v>
          </cell>
          <cell r="B351" t="str">
            <v>Encachado de piedra (0.30 m de espesor)</v>
          </cell>
          <cell r="C351" t="str">
            <v>M2</v>
          </cell>
          <cell r="D351">
            <v>337.15015015015013</v>
          </cell>
        </row>
        <row r="352">
          <cell r="A352">
            <v>40065</v>
          </cell>
          <cell r="B352" t="str">
            <v>Bordillo y cuneta de hormigón vaciado en sitio</v>
          </cell>
          <cell r="C352" t="str">
            <v>Ml</v>
          </cell>
          <cell r="D352">
            <v>327.05</v>
          </cell>
        </row>
        <row r="353">
          <cell r="A353">
            <v>40066</v>
          </cell>
          <cell r="B353" t="str">
            <v xml:space="preserve">Aceras de hormigón </v>
          </cell>
          <cell r="C353" t="str">
            <v>M2</v>
          </cell>
          <cell r="D353">
            <v>300.64999999999998</v>
          </cell>
        </row>
        <row r="354">
          <cell r="A354">
            <v>40067</v>
          </cell>
          <cell r="B354" t="str">
            <v>Mampostería en piedra bruta (0.40 m de espesor)</v>
          </cell>
          <cell r="C354" t="str">
            <v>M3</v>
          </cell>
          <cell r="D354">
            <v>1892.02</v>
          </cell>
        </row>
        <row r="355">
          <cell r="A355">
            <v>40068</v>
          </cell>
          <cell r="B355" t="str">
            <v>Muro de gaviones</v>
          </cell>
          <cell r="C355" t="str">
            <v>M3</v>
          </cell>
          <cell r="D355">
            <v>1237.8833333333332</v>
          </cell>
        </row>
        <row r="356">
          <cell r="A356">
            <v>40069</v>
          </cell>
          <cell r="B356" t="str">
            <v>Carpeta de hormigón asfáltico de 2"</v>
          </cell>
          <cell r="C356" t="str">
            <v>M2</v>
          </cell>
          <cell r="D356">
            <v>336.6060104</v>
          </cell>
        </row>
        <row r="357">
          <cell r="A357">
            <v>40070</v>
          </cell>
          <cell r="B357" t="str">
            <v>Hormigón para cabezales</v>
          </cell>
          <cell r="C357" t="str">
            <v>M3</v>
          </cell>
          <cell r="D357">
            <v>4134.4893999999995</v>
          </cell>
        </row>
        <row r="358">
          <cell r="A358">
            <v>40071</v>
          </cell>
          <cell r="B358" t="str">
            <v xml:space="preserve">Telford </v>
          </cell>
          <cell r="C358" t="str">
            <v>M3</v>
          </cell>
          <cell r="D358">
            <v>1024.9710904622025</v>
          </cell>
        </row>
        <row r="359">
          <cell r="A359">
            <v>40072</v>
          </cell>
          <cell r="B359" t="str">
            <v>Ingeniería</v>
          </cell>
          <cell r="C359" t="str">
            <v>Km</v>
          </cell>
          <cell r="D359">
            <v>53600</v>
          </cell>
        </row>
        <row r="360">
          <cell r="A360">
            <v>40073</v>
          </cell>
          <cell r="B360" t="str">
            <v>Canalización</v>
          </cell>
          <cell r="C360" t="str">
            <v>M3</v>
          </cell>
          <cell r="D360">
            <v>161.79657994125051</v>
          </cell>
        </row>
        <row r="361">
          <cell r="A361" t="str">
            <v/>
          </cell>
          <cell r="B361">
            <v>0</v>
          </cell>
          <cell r="C361">
            <v>0</v>
          </cell>
          <cell r="D361">
            <v>0</v>
          </cell>
        </row>
        <row r="362">
          <cell r="A362" t="str">
            <v/>
          </cell>
          <cell r="B362">
            <v>0</v>
          </cell>
          <cell r="C362">
            <v>0</v>
          </cell>
          <cell r="D362">
            <v>0</v>
          </cell>
        </row>
        <row r="363">
          <cell r="A363" t="str">
            <v/>
          </cell>
          <cell r="B363">
            <v>0</v>
          </cell>
          <cell r="C363">
            <v>0</v>
          </cell>
          <cell r="D363">
            <v>0</v>
          </cell>
        </row>
        <row r="364">
          <cell r="A364" t="str">
            <v/>
          </cell>
          <cell r="B364">
            <v>0</v>
          </cell>
          <cell r="C364">
            <v>0</v>
          </cell>
          <cell r="D364">
            <v>0</v>
          </cell>
        </row>
        <row r="365">
          <cell r="A365" t="str">
            <v/>
          </cell>
          <cell r="B365">
            <v>0</v>
          </cell>
          <cell r="C365">
            <v>0</v>
          </cell>
          <cell r="D365">
            <v>0</v>
          </cell>
        </row>
        <row r="366">
          <cell r="A366" t="str">
            <v/>
          </cell>
          <cell r="B366">
            <v>0</v>
          </cell>
          <cell r="C366">
            <v>0</v>
          </cell>
          <cell r="D366">
            <v>0</v>
          </cell>
        </row>
        <row r="367">
          <cell r="A367" t="str">
            <v/>
          </cell>
          <cell r="B367">
            <v>0</v>
          </cell>
          <cell r="C367">
            <v>0</v>
          </cell>
          <cell r="D367">
            <v>0</v>
          </cell>
        </row>
        <row r="368">
          <cell r="A368" t="str">
            <v/>
          </cell>
          <cell r="B368">
            <v>0</v>
          </cell>
          <cell r="C368">
            <v>0</v>
          </cell>
          <cell r="D368">
            <v>0</v>
          </cell>
        </row>
        <row r="369">
          <cell r="A369" t="str">
            <v/>
          </cell>
          <cell r="B369">
            <v>0</v>
          </cell>
          <cell r="C369">
            <v>0</v>
          </cell>
          <cell r="D369">
            <v>0</v>
          </cell>
        </row>
        <row r="370">
          <cell r="A370" t="str">
            <v/>
          </cell>
          <cell r="B370">
            <v>0</v>
          </cell>
          <cell r="C370">
            <v>0</v>
          </cell>
          <cell r="D370">
            <v>0</v>
          </cell>
        </row>
        <row r="371">
          <cell r="A371" t="str">
            <v/>
          </cell>
          <cell r="B371">
            <v>0</v>
          </cell>
          <cell r="C371">
            <v>0</v>
          </cell>
          <cell r="D371">
            <v>0</v>
          </cell>
        </row>
        <row r="372">
          <cell r="A372" t="str">
            <v/>
          </cell>
          <cell r="B372">
            <v>0</v>
          </cell>
          <cell r="C372">
            <v>0</v>
          </cell>
          <cell r="D372">
            <v>0</v>
          </cell>
        </row>
        <row r="373">
          <cell r="A373" t="str">
            <v/>
          </cell>
          <cell r="B373">
            <v>0</v>
          </cell>
          <cell r="C373">
            <v>0</v>
          </cell>
          <cell r="D373">
            <v>0</v>
          </cell>
        </row>
        <row r="374">
          <cell r="A374" t="str">
            <v/>
          </cell>
          <cell r="B374">
            <v>0</v>
          </cell>
          <cell r="C374">
            <v>0</v>
          </cell>
          <cell r="D374">
            <v>0</v>
          </cell>
        </row>
        <row r="375">
          <cell r="A375" t="str">
            <v/>
          </cell>
          <cell r="B375">
            <v>0</v>
          </cell>
          <cell r="C375">
            <v>0</v>
          </cell>
          <cell r="D375">
            <v>0</v>
          </cell>
        </row>
        <row r="376">
          <cell r="A376" t="str">
            <v/>
          </cell>
          <cell r="B376">
            <v>0</v>
          </cell>
          <cell r="C376">
            <v>0</v>
          </cell>
          <cell r="D376">
            <v>0</v>
          </cell>
        </row>
        <row r="377">
          <cell r="A377" t="str">
            <v/>
          </cell>
          <cell r="B377">
            <v>0</v>
          </cell>
          <cell r="C377">
            <v>0</v>
          </cell>
          <cell r="D377">
            <v>0</v>
          </cell>
        </row>
        <row r="378">
          <cell r="A378" t="str">
            <v/>
          </cell>
          <cell r="B378">
            <v>0</v>
          </cell>
          <cell r="C378">
            <v>0</v>
          </cell>
          <cell r="D378">
            <v>0</v>
          </cell>
        </row>
        <row r="379">
          <cell r="A379" t="str">
            <v/>
          </cell>
          <cell r="B379">
            <v>0</v>
          </cell>
          <cell r="C379">
            <v>0</v>
          </cell>
          <cell r="D379">
            <v>0</v>
          </cell>
        </row>
        <row r="380">
          <cell r="A380" t="str">
            <v/>
          </cell>
          <cell r="B380">
            <v>0</v>
          </cell>
          <cell r="C380">
            <v>0</v>
          </cell>
          <cell r="D380">
            <v>0</v>
          </cell>
        </row>
        <row r="381">
          <cell r="A381" t="str">
            <v/>
          </cell>
          <cell r="B381">
            <v>0</v>
          </cell>
          <cell r="C381">
            <v>0</v>
          </cell>
          <cell r="D381">
            <v>0</v>
          </cell>
        </row>
        <row r="382">
          <cell r="A382" t="str">
            <v/>
          </cell>
          <cell r="B382">
            <v>0</v>
          </cell>
          <cell r="C382">
            <v>0</v>
          </cell>
          <cell r="D382">
            <v>0</v>
          </cell>
        </row>
        <row r="383">
          <cell r="A383" t="str">
            <v/>
          </cell>
          <cell r="B383">
            <v>0</v>
          </cell>
          <cell r="C383">
            <v>0</v>
          </cell>
          <cell r="D383">
            <v>0</v>
          </cell>
        </row>
        <row r="384">
          <cell r="A384" t="str">
            <v/>
          </cell>
          <cell r="B384">
            <v>0</v>
          </cell>
          <cell r="C384">
            <v>0</v>
          </cell>
          <cell r="D384">
            <v>0</v>
          </cell>
        </row>
        <row r="385">
          <cell r="A385" t="str">
            <v/>
          </cell>
          <cell r="B385">
            <v>0</v>
          </cell>
          <cell r="C385">
            <v>0</v>
          </cell>
          <cell r="D385">
            <v>0</v>
          </cell>
        </row>
        <row r="386">
          <cell r="A386" t="str">
            <v/>
          </cell>
          <cell r="B386">
            <v>0</v>
          </cell>
          <cell r="C386">
            <v>0</v>
          </cell>
          <cell r="D386">
            <v>0</v>
          </cell>
        </row>
        <row r="387">
          <cell r="A387" t="str">
            <v/>
          </cell>
          <cell r="B387">
            <v>0</v>
          </cell>
          <cell r="C387">
            <v>0</v>
          </cell>
          <cell r="D387">
            <v>0</v>
          </cell>
        </row>
        <row r="388">
          <cell r="A388" t="str">
            <v/>
          </cell>
          <cell r="B388">
            <v>0</v>
          </cell>
          <cell r="C388">
            <v>0</v>
          </cell>
          <cell r="D388">
            <v>0</v>
          </cell>
        </row>
        <row r="389">
          <cell r="A389" t="str">
            <v/>
          </cell>
          <cell r="B389">
            <v>0</v>
          </cell>
          <cell r="C389">
            <v>0</v>
          </cell>
          <cell r="D389">
            <v>0</v>
          </cell>
        </row>
        <row r="390">
          <cell r="A390" t="str">
            <v/>
          </cell>
          <cell r="B390">
            <v>0</v>
          </cell>
          <cell r="C390">
            <v>0</v>
          </cell>
          <cell r="D390">
            <v>0</v>
          </cell>
        </row>
        <row r="391">
          <cell r="A391" t="str">
            <v/>
          </cell>
          <cell r="B391">
            <v>0</v>
          </cell>
          <cell r="C391">
            <v>0</v>
          </cell>
          <cell r="D391">
            <v>0</v>
          </cell>
        </row>
        <row r="392">
          <cell r="A392" t="str">
            <v/>
          </cell>
          <cell r="B392">
            <v>0</v>
          </cell>
          <cell r="C392">
            <v>0</v>
          </cell>
          <cell r="D392">
            <v>0</v>
          </cell>
        </row>
        <row r="393">
          <cell r="A393" t="str">
            <v/>
          </cell>
          <cell r="B393">
            <v>0</v>
          </cell>
          <cell r="C393">
            <v>0</v>
          </cell>
          <cell r="D393">
            <v>0</v>
          </cell>
        </row>
        <row r="394">
          <cell r="A394" t="str">
            <v/>
          </cell>
          <cell r="B394">
            <v>0</v>
          </cell>
          <cell r="C394">
            <v>0</v>
          </cell>
          <cell r="D394">
            <v>0</v>
          </cell>
        </row>
        <row r="395">
          <cell r="A395" t="str">
            <v/>
          </cell>
          <cell r="B395">
            <v>0</v>
          </cell>
          <cell r="C395">
            <v>0</v>
          </cell>
          <cell r="D395">
            <v>0</v>
          </cell>
        </row>
        <row r="396">
          <cell r="A396" t="str">
            <v/>
          </cell>
          <cell r="B396">
            <v>0</v>
          </cell>
          <cell r="C396">
            <v>0</v>
          </cell>
          <cell r="D396">
            <v>0</v>
          </cell>
        </row>
        <row r="397">
          <cell r="A397" t="str">
            <v/>
          </cell>
          <cell r="B397">
            <v>0</v>
          </cell>
          <cell r="C397">
            <v>0</v>
          </cell>
          <cell r="D397">
            <v>0</v>
          </cell>
        </row>
        <row r="398">
          <cell r="A398" t="str">
            <v/>
          </cell>
          <cell r="B398">
            <v>0</v>
          </cell>
          <cell r="C398">
            <v>0</v>
          </cell>
          <cell r="D398">
            <v>0</v>
          </cell>
        </row>
        <row r="399">
          <cell r="A399" t="str">
            <v/>
          </cell>
          <cell r="B399">
            <v>0</v>
          </cell>
          <cell r="C399">
            <v>0</v>
          </cell>
          <cell r="D399">
            <v>0</v>
          </cell>
        </row>
        <row r="400">
          <cell r="A400" t="str">
            <v/>
          </cell>
          <cell r="B400">
            <v>0</v>
          </cell>
          <cell r="C400">
            <v>0</v>
          </cell>
          <cell r="D400">
            <v>0</v>
          </cell>
        </row>
        <row r="401">
          <cell r="A401" t="str">
            <v/>
          </cell>
          <cell r="B401">
            <v>0</v>
          </cell>
          <cell r="C401">
            <v>0</v>
          </cell>
          <cell r="D401">
            <v>0</v>
          </cell>
        </row>
        <row r="402">
          <cell r="A402" t="str">
            <v/>
          </cell>
          <cell r="B402">
            <v>0</v>
          </cell>
          <cell r="C402">
            <v>0</v>
          </cell>
          <cell r="D402">
            <v>0</v>
          </cell>
        </row>
        <row r="403">
          <cell r="A403" t="str">
            <v/>
          </cell>
          <cell r="B403">
            <v>0</v>
          </cell>
          <cell r="C403">
            <v>0</v>
          </cell>
          <cell r="D403">
            <v>0</v>
          </cell>
        </row>
        <row r="404">
          <cell r="A404" t="str">
            <v/>
          </cell>
          <cell r="B404">
            <v>0</v>
          </cell>
          <cell r="C404">
            <v>0</v>
          </cell>
          <cell r="D404">
            <v>0</v>
          </cell>
        </row>
        <row r="405">
          <cell r="A405" t="str">
            <v/>
          </cell>
          <cell r="B405">
            <v>0</v>
          </cell>
          <cell r="C405">
            <v>0</v>
          </cell>
          <cell r="D405">
            <v>0</v>
          </cell>
        </row>
        <row r="406">
          <cell r="A406" t="str">
            <v/>
          </cell>
          <cell r="B406">
            <v>0</v>
          </cell>
          <cell r="C406">
            <v>0</v>
          </cell>
          <cell r="D406">
            <v>0</v>
          </cell>
        </row>
        <row r="407">
          <cell r="A407" t="str">
            <v/>
          </cell>
          <cell r="B407">
            <v>0</v>
          </cell>
          <cell r="C407">
            <v>0</v>
          </cell>
          <cell r="D407">
            <v>0</v>
          </cell>
        </row>
        <row r="408">
          <cell r="A408" t="str">
            <v/>
          </cell>
          <cell r="B408">
            <v>0</v>
          </cell>
          <cell r="C408">
            <v>0</v>
          </cell>
          <cell r="D408">
            <v>0</v>
          </cell>
        </row>
        <row r="409">
          <cell r="A409" t="str">
            <v/>
          </cell>
          <cell r="B409">
            <v>0</v>
          </cell>
          <cell r="C409">
            <v>0</v>
          </cell>
          <cell r="D409">
            <v>0</v>
          </cell>
        </row>
        <row r="410">
          <cell r="A410" t="str">
            <v/>
          </cell>
          <cell r="B410">
            <v>0</v>
          </cell>
          <cell r="C410">
            <v>0</v>
          </cell>
          <cell r="D410">
            <v>0</v>
          </cell>
        </row>
        <row r="411">
          <cell r="A411" t="str">
            <v/>
          </cell>
          <cell r="B411">
            <v>0</v>
          </cell>
          <cell r="C411">
            <v>0</v>
          </cell>
          <cell r="D411">
            <v>0</v>
          </cell>
        </row>
        <row r="412">
          <cell r="A412" t="str">
            <v/>
          </cell>
          <cell r="B412">
            <v>0</v>
          </cell>
          <cell r="C412">
            <v>0</v>
          </cell>
          <cell r="D412">
            <v>0</v>
          </cell>
        </row>
        <row r="413">
          <cell r="A413" t="str">
            <v/>
          </cell>
          <cell r="B413">
            <v>0</v>
          </cell>
          <cell r="C413">
            <v>0</v>
          </cell>
          <cell r="D413">
            <v>0</v>
          </cell>
        </row>
        <row r="414">
          <cell r="A414" t="str">
            <v/>
          </cell>
          <cell r="B414">
            <v>0</v>
          </cell>
          <cell r="C414">
            <v>0</v>
          </cell>
          <cell r="D414">
            <v>0</v>
          </cell>
        </row>
        <row r="415">
          <cell r="A415" t="str">
            <v/>
          </cell>
          <cell r="B415">
            <v>0</v>
          </cell>
          <cell r="C415">
            <v>0</v>
          </cell>
          <cell r="D415">
            <v>0</v>
          </cell>
        </row>
        <row r="416">
          <cell r="A416" t="str">
            <v/>
          </cell>
          <cell r="B416">
            <v>0</v>
          </cell>
          <cell r="C416">
            <v>0</v>
          </cell>
          <cell r="D416">
            <v>0</v>
          </cell>
        </row>
        <row r="417">
          <cell r="A417" t="str">
            <v/>
          </cell>
          <cell r="B417">
            <v>0</v>
          </cell>
          <cell r="C417">
            <v>0</v>
          </cell>
          <cell r="D417">
            <v>0</v>
          </cell>
        </row>
        <row r="418">
          <cell r="A418" t="str">
            <v/>
          </cell>
          <cell r="B418">
            <v>0</v>
          </cell>
          <cell r="C418">
            <v>0</v>
          </cell>
          <cell r="D418">
            <v>0</v>
          </cell>
        </row>
        <row r="419">
          <cell r="A419" t="str">
            <v/>
          </cell>
          <cell r="B419">
            <v>0</v>
          </cell>
          <cell r="C419">
            <v>0</v>
          </cell>
          <cell r="D419">
            <v>0</v>
          </cell>
        </row>
        <row r="420">
          <cell r="A420" t="str">
            <v/>
          </cell>
          <cell r="B420">
            <v>0</v>
          </cell>
          <cell r="C420">
            <v>0</v>
          </cell>
          <cell r="D420">
            <v>0</v>
          </cell>
        </row>
        <row r="421">
          <cell r="A421" t="str">
            <v/>
          </cell>
          <cell r="B421">
            <v>0</v>
          </cell>
          <cell r="C421">
            <v>0</v>
          </cell>
          <cell r="D421">
            <v>0</v>
          </cell>
        </row>
        <row r="422">
          <cell r="A422" t="str">
            <v/>
          </cell>
          <cell r="B422">
            <v>0</v>
          </cell>
          <cell r="C422">
            <v>0</v>
          </cell>
          <cell r="D422">
            <v>0</v>
          </cell>
        </row>
        <row r="423">
          <cell r="A423" t="str">
            <v/>
          </cell>
          <cell r="B423">
            <v>0</v>
          </cell>
          <cell r="C423">
            <v>0</v>
          </cell>
          <cell r="D423">
            <v>0</v>
          </cell>
        </row>
        <row r="424">
          <cell r="A424" t="str">
            <v/>
          </cell>
          <cell r="B424">
            <v>0</v>
          </cell>
          <cell r="C424">
            <v>0</v>
          </cell>
          <cell r="D424">
            <v>0</v>
          </cell>
        </row>
        <row r="425">
          <cell r="A425" t="str">
            <v/>
          </cell>
          <cell r="B425">
            <v>0</v>
          </cell>
          <cell r="C425">
            <v>0</v>
          </cell>
          <cell r="D425">
            <v>0</v>
          </cell>
        </row>
        <row r="426">
          <cell r="A426" t="str">
            <v/>
          </cell>
          <cell r="B426">
            <v>0</v>
          </cell>
          <cell r="C426">
            <v>0</v>
          </cell>
          <cell r="D426">
            <v>0</v>
          </cell>
        </row>
        <row r="427">
          <cell r="A427" t="str">
            <v/>
          </cell>
          <cell r="B427">
            <v>0</v>
          </cell>
          <cell r="C427">
            <v>0</v>
          </cell>
          <cell r="D427">
            <v>0</v>
          </cell>
        </row>
        <row r="428">
          <cell r="A428" t="str">
            <v/>
          </cell>
          <cell r="B428">
            <v>0</v>
          </cell>
          <cell r="C428">
            <v>0</v>
          </cell>
          <cell r="D428">
            <v>0</v>
          </cell>
        </row>
      </sheetData>
      <sheetData sheetId="2" refreshError="1"/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PS (2)"/>
      <sheetName val="FPS"/>
      <sheetName val="EJEMPLOS"/>
      <sheetName val="CCP,LEYES, Y DEC."/>
      <sheetName val="FPS (Anaco)"/>
      <sheetName val="salarios"/>
      <sheetName val="Hoja3"/>
      <sheetName val="Hoja4"/>
      <sheetName val="Hoja5"/>
      <sheetName val="LISTADO DE MATERIALES"/>
      <sheetName val="LISTADO DE MINAS"/>
      <sheetName val="FPS_(2)"/>
      <sheetName val="CCP,LEYES,_Y_DEC_"/>
      <sheetName val="FPS_(Anaco)"/>
      <sheetName val="FPS_(2)1"/>
      <sheetName val="CCP,LEYES,_Y_DEC_1"/>
      <sheetName val="FPS_(Anaco)1"/>
      <sheetName val="FPS_(2)2"/>
      <sheetName val="CCP,LEYES,_Y_DEC_2"/>
      <sheetName val="FPS_(Anaco)2"/>
      <sheetName val="FPS_(2)3"/>
      <sheetName val="CCP,LEYES,_Y_DEC_3"/>
      <sheetName val="FPS_(Anaco)3"/>
      <sheetName val="FPS_(2)5"/>
      <sheetName val="CCP,LEYES,_Y_DEC_5"/>
      <sheetName val="FPS_(Anaco)5"/>
      <sheetName val="FPS_(2)4"/>
      <sheetName val="CCP,LEYES,_Y_DEC_4"/>
      <sheetName val="FPS_(Anaco)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faltados"/>
      <sheetName val="Obras WTC"/>
      <sheetName val="Obras YARULL"/>
      <sheetName val="Obras EDIFICA"/>
      <sheetName val="Obras MODESTO"/>
      <sheetName val="Obras MERID"/>
      <sheetName val="Obras FASA"/>
      <sheetName val="Obras FASA (2)"/>
      <sheetName val="Resumen "/>
      <sheetName val="Resumen  (2)"/>
    </sheetNames>
    <sheetDataSet>
      <sheetData sheetId="0" refreshError="1">
        <row r="4">
          <cell r="C4">
            <v>11900000</v>
          </cell>
        </row>
        <row r="5">
          <cell r="C5" t="str">
            <v xml:space="preserve">MONTO SOLICITUD </v>
          </cell>
        </row>
        <row r="6">
          <cell r="C6">
            <v>150000</v>
          </cell>
        </row>
        <row r="7">
          <cell r="C7">
            <v>200000</v>
          </cell>
        </row>
        <row r="8">
          <cell r="C8">
            <v>200000</v>
          </cell>
        </row>
        <row r="9">
          <cell r="C9">
            <v>600000</v>
          </cell>
        </row>
        <row r="10">
          <cell r="C10">
            <v>600000</v>
          </cell>
        </row>
        <row r="11">
          <cell r="C11">
            <v>150000</v>
          </cell>
        </row>
        <row r="12">
          <cell r="C12">
            <v>200000</v>
          </cell>
        </row>
        <row r="13">
          <cell r="C13">
            <v>2000000</v>
          </cell>
        </row>
        <row r="14">
          <cell r="C14">
            <v>500000</v>
          </cell>
        </row>
        <row r="15">
          <cell r="C15">
            <v>700000</v>
          </cell>
        </row>
        <row r="16">
          <cell r="C16">
            <v>250000</v>
          </cell>
        </row>
        <row r="17">
          <cell r="C17">
            <v>300000</v>
          </cell>
        </row>
        <row r="18">
          <cell r="C18">
            <v>1000000</v>
          </cell>
        </row>
        <row r="19">
          <cell r="C19">
            <v>900000</v>
          </cell>
        </row>
        <row r="20">
          <cell r="C20">
            <v>500000</v>
          </cell>
        </row>
        <row r="21">
          <cell r="C21">
            <v>100000</v>
          </cell>
        </row>
        <row r="22">
          <cell r="C22">
            <v>200000</v>
          </cell>
        </row>
        <row r="23">
          <cell r="C23">
            <v>50000</v>
          </cell>
        </row>
        <row r="24">
          <cell r="C24">
            <v>2000000</v>
          </cell>
        </row>
        <row r="25">
          <cell r="C25">
            <v>500000</v>
          </cell>
        </row>
        <row r="26">
          <cell r="C26">
            <v>300000</v>
          </cell>
        </row>
        <row r="27">
          <cell r="C27">
            <v>500000</v>
          </cell>
        </row>
        <row r="28">
          <cell r="C28">
            <v>11900000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  <sheetName val="MO"/>
      <sheetName val="INS"/>
      <sheetName val="I.HORMIGON"/>
      <sheetName val="Grupo V"/>
      <sheetName val="Desembolso de Caja"/>
      <sheetName val="Grupo_V"/>
      <sheetName val="Desembolso_de_Caja"/>
      <sheetName val="Grupo_V1"/>
      <sheetName val="Desembolso_de_Caja1"/>
      <sheetName val="Insumos materiales"/>
      <sheetName val="Costos Mano de Obra"/>
      <sheetName val="Ana. Horm mexc mort"/>
      <sheetName val="qqVgas"/>
      <sheetName val="Rendimientos OM"/>
      <sheetName val="MANO DE OBRA"/>
      <sheetName val="EST N. DE OVANDO CENTRAL (MOD. "/>
      <sheetName val="PRE Desvio Alcant.  Potable"/>
      <sheetName val="análisis"/>
      <sheetName val="Analisis Unitarios"/>
      <sheetName val="Rndmto"/>
      <sheetName val="volumenes"/>
      <sheetName val="jornal"/>
      <sheetName val="Pu-Sanit."/>
      <sheetName val="pu-elect."/>
      <sheetName val="anal term"/>
      <sheetName val="anal. horm."/>
      <sheetName val="m. o. exc."/>
      <sheetName val="Ana-Sanit."/>
      <sheetName val="ana-elect."/>
      <sheetName val="Mat"/>
      <sheetName val="puertas"/>
      <sheetName val="MANO DE OBRA (2)"/>
      <sheetName val="MATERIALES LISTADO"/>
      <sheetName val="analisis sto dgo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emento"/>
      <sheetName val="Análisis"/>
      <sheetName val="Materiales"/>
      <sheetName val="M.Obra"/>
      <sheetName val="Cotiz. Materiales"/>
      <sheetName val="Presup BI"/>
      <sheetName val="Presup BI - Cant"/>
      <sheetName val="Presup BII"/>
      <sheetName val="Presup BII - Cant"/>
      <sheetName val="Presup BIII"/>
      <sheetName val="Presup BIII - Cant"/>
      <sheetName val="MO"/>
      <sheetName val="Insumos"/>
      <sheetName val="Obra de Mano"/>
      <sheetName val="FCC-005 ANDAMIOS"/>
      <sheetName val="Precios"/>
      <sheetName val="FCC-002 ACERO"/>
      <sheetName val="FCC-004 CALZOS"/>
      <sheetName val="Presentación"/>
      <sheetName val="Propuesta "/>
      <sheetName val="PRESUPUESTO COMERCIAL"/>
      <sheetName val="Ingeniería"/>
      <sheetName val="EHS"/>
      <sheetName val="Materiales Internacionales"/>
      <sheetName val="Gestión Aduanal"/>
      <sheetName val="Transporte"/>
      <sheetName val="Sheet1"/>
      <sheetName val="Materiales Locales"/>
      <sheetName val="Mano de O "/>
      <sheetName val="Equipos de Alquiler"/>
      <sheetName val="Seguros"/>
    </sheetNames>
    <sheetDataSet>
      <sheetData sheetId="0" refreshError="1"/>
      <sheetData sheetId="1" refreshError="1"/>
      <sheetData sheetId="2" refreshError="1">
        <row r="44">
          <cell r="G44">
            <v>135.84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44">
          <cell r="G44">
            <v>0</v>
          </cell>
        </row>
      </sheetData>
      <sheetData sheetId="29"/>
      <sheetData sheetId="30"/>
      <sheetData sheetId="3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emento"/>
      <sheetName val="Análisis"/>
      <sheetName val="Materiales"/>
      <sheetName val="M.Obra"/>
      <sheetName val="Cotiz. Materiales"/>
      <sheetName val="Presup BI"/>
      <sheetName val="Presup BI - Cant"/>
      <sheetName val="Presup BII"/>
      <sheetName val="Presup BII - Cant"/>
      <sheetName val="Presup BIII"/>
      <sheetName val="Presup BIII - Cant"/>
      <sheetName val="Obra de Mano"/>
      <sheetName val="MO"/>
      <sheetName val="FCC-005 ANDAMIOS"/>
      <sheetName val="Precios"/>
      <sheetName val="FCC-002 ACERO"/>
      <sheetName val="FCC-004 CALZOS"/>
      <sheetName val="Insumos"/>
      <sheetName val="Presentación"/>
      <sheetName val="Propuesta "/>
      <sheetName val="PRESUPUESTO COMERCIAL"/>
      <sheetName val="Ingeniería"/>
      <sheetName val="EHS"/>
      <sheetName val="Materiales Internacionales"/>
      <sheetName val="Gestión Aduanal"/>
      <sheetName val="Transporte"/>
      <sheetName val="Sheet1"/>
      <sheetName val="Materiales Locales"/>
      <sheetName val="Mano de O "/>
      <sheetName val="Equipos de Alquiler"/>
      <sheetName val="Seguros"/>
    </sheetNames>
    <sheetDataSet>
      <sheetData sheetId="0"/>
      <sheetData sheetId="1"/>
      <sheetData sheetId="2" refreshError="1">
        <row r="44">
          <cell r="G44">
            <v>135.84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44">
          <cell r="G44">
            <v>0</v>
          </cell>
        </row>
      </sheetData>
      <sheetData sheetId="29"/>
      <sheetData sheetId="30"/>
      <sheetData sheetId="3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UMMARY"/>
      <sheetName val="1"/>
      <sheetName val="2"/>
      <sheetName val="3"/>
      <sheetName val="4"/>
      <sheetName val="5"/>
      <sheetName val="6"/>
      <sheetName val="7"/>
      <sheetName val="8"/>
      <sheetName val="10"/>
      <sheetName val="9"/>
      <sheetName val="MATERIAL"/>
      <sheetName val="EQUIPMENT"/>
      <sheetName val="LABOR"/>
      <sheetName val="Labor FD1"/>
      <sheetName val="%LLSS "/>
      <sheetName val="Calculados "/>
      <sheetName val="Estimaciones"/>
      <sheetName val="Macros"/>
      <sheetName val="ANALPRECIO"/>
      <sheetName val="CCP,LEYES, Y DEC."/>
      <sheetName val="Labor_FD1"/>
      <sheetName val="%LLSS_"/>
      <sheetName val="Calculados_"/>
      <sheetName val="Labor_FD11"/>
      <sheetName val="%LLSS_1"/>
      <sheetName val="Calculados_1"/>
      <sheetName val="Labor_FD12"/>
      <sheetName val="%LLSS_2"/>
      <sheetName val="Calculados_2"/>
      <sheetName val="Labor_FD13"/>
      <sheetName val="%LLSS_3"/>
      <sheetName val="Calculados_3"/>
      <sheetName val="Labor_FD15"/>
      <sheetName val="%LLSS_5"/>
      <sheetName val="Calculados_5"/>
      <sheetName val="Labor_FD14"/>
      <sheetName val="%LLSS_4"/>
      <sheetName val="Calculados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Mvto Tierra"/>
      <sheetName val="Materiales"/>
      <sheetName val="Equipos"/>
      <sheetName val="Mvto_Tierra"/>
    </sheetNames>
    <sheetDataSet>
      <sheetData sheetId="0"/>
      <sheetData sheetId="1"/>
      <sheetData sheetId="2">
        <row r="6">
          <cell r="C6">
            <v>315</v>
          </cell>
        </row>
      </sheetData>
      <sheetData sheetId="3">
        <row r="16">
          <cell r="H16">
            <v>3410.0508</v>
          </cell>
        </row>
      </sheetData>
      <sheetData sheetId="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  <sheetName val="Presupuesto"/>
      <sheetName val="analisis1"/>
      <sheetName val="Materiales"/>
      <sheetName val="med_mov_de_tierras"/>
      <sheetName val="med_superestruc_"/>
      <sheetName val="analisis_unitarios"/>
      <sheetName val="MOVIMIENTO_DE_TIERRAS"/>
      <sheetName val="med_terminacion"/>
      <sheetName val="RESUMEN_"/>
      <sheetName val="med_mov_de_tierras1"/>
      <sheetName val="med_superestruc_1"/>
      <sheetName val="analisis_unitarios1"/>
      <sheetName val="MOVIMIENTO_DE_TIERRAS1"/>
      <sheetName val="med_terminacion1"/>
      <sheetName val="RESUMEN_1"/>
      <sheetName val="MANO DE OBRA"/>
      <sheetName val="Analisis"/>
      <sheetName val="addenda"/>
      <sheetName val="OBS"/>
      <sheetName val="med_mov_de_tierras2"/>
      <sheetName val="med_superestruc_2"/>
      <sheetName val="analisis_unitarios2"/>
      <sheetName val="MOVIMIENTO_DE_TIERRAS2"/>
      <sheetName val="med_terminacion2"/>
      <sheetName val="RESUMEN_2"/>
      <sheetName val="med_mov_de_tierras3"/>
      <sheetName val="med_superestruc_3"/>
      <sheetName val="analisis_unitarios3"/>
      <sheetName val="MOVIMIENTO_DE_TIERRAS3"/>
      <sheetName val="med_terminacion3"/>
      <sheetName val="RESUMEN_3"/>
      <sheetName val="med_mov_de_tierras4"/>
      <sheetName val="med_superestruc_4"/>
      <sheetName val="analisis_unitarios4"/>
      <sheetName val="MOVIMIENTO_DE_TIERRAS4"/>
      <sheetName val="med_terminacion4"/>
      <sheetName val="RESUMEN_4"/>
      <sheetName val="med_mov_de_tierras5"/>
      <sheetName val="med_superestruc_5"/>
      <sheetName val="analisis_unitarios5"/>
      <sheetName val="MOVIMIENTO_DE_TIERRAS5"/>
      <sheetName val="med_terminacion5"/>
      <sheetName val="RESUMEN_5"/>
      <sheetName val="peso"/>
      <sheetName val="Cargas Sociales"/>
      <sheetName val="Analisis Unit. "/>
      <sheetName val="M.O Y Rendtos"/>
      <sheetName val="Analisis de Costos"/>
      <sheetName val="INS"/>
      <sheetName val="HORM. Y MORTEROS."/>
      <sheetName val="SALARIOS"/>
      <sheetName val="Macro1"/>
      <sheetName val="MANO_DE_OBRA"/>
      <sheetName val="B1 "/>
      <sheetName val="electrico"/>
      <sheetName val="anal term"/>
      <sheetName val="Ana-Sanit."/>
      <sheetName val="Anal. horm."/>
      <sheetName val="Mat"/>
      <sheetName val="Ana"/>
      <sheetName val="Ins 2"/>
      <sheetName val="Volumenes"/>
      <sheetName val="CUBICACION "/>
      <sheetName val="jornal"/>
      <sheetName val="Pu-Sanit."/>
      <sheetName val="pu-elect."/>
      <sheetName val="m. o. exc."/>
      <sheetName val="ana-elect."/>
      <sheetName val="puertas"/>
      <sheetName val="ACACIA ben"/>
      <sheetName val="Datos a Project"/>
      <sheetName val="Tarifas de Alquiler de Equipo"/>
      <sheetName val="qqVgas"/>
      <sheetName val="Análisis de Precios"/>
      <sheetName val="V.Tierras A"/>
      <sheetName val="Analisis Reclamados"/>
      <sheetName val="med_mov_de_tierras27"/>
      <sheetName val="med_superestruc_27"/>
      <sheetName val="analisis_unitarios27"/>
      <sheetName val="MOVIMIENTO_DE_TIERRAS27"/>
      <sheetName val="med_terminacion27"/>
      <sheetName val="RESUMEN_27"/>
      <sheetName val="MANO_DE_OBRA15"/>
      <sheetName val="Cargas_Sociales13"/>
      <sheetName val="Analisis_Unit__13"/>
      <sheetName val="M_O_Y_Rendtos13"/>
      <sheetName val="Analisis_de_Costos13"/>
      <sheetName val="HORM__Y_MORTEROS_13"/>
      <sheetName val="Datos_a_Project13"/>
      <sheetName val="Tarifas_de_Alquiler_de_Equipo13"/>
      <sheetName val="B1_13"/>
      <sheetName val="anal_term13"/>
      <sheetName val="Ana-Sanit_13"/>
      <sheetName val="Anal__horm_13"/>
      <sheetName val="Ins_213"/>
      <sheetName val="ACACIA_ben13"/>
      <sheetName val="Analisis_Reclamados13"/>
      <sheetName val="V_Tierras_A13"/>
      <sheetName val="CUBICACION_13"/>
      <sheetName val="Pu-Sanit_13"/>
      <sheetName val="pu-elect_13"/>
      <sheetName val="m__o__exc_13"/>
      <sheetName val="ana-elect_13"/>
      <sheetName val="Análisis_de_Precios1"/>
      <sheetName val="med_mov_de_tierras26"/>
      <sheetName val="med_superestruc_26"/>
      <sheetName val="analisis_unitarios26"/>
      <sheetName val="MOVIMIENTO_DE_TIERRAS26"/>
      <sheetName val="med_terminacion26"/>
      <sheetName val="RESUMEN_26"/>
      <sheetName val="MANO_DE_OBRA14"/>
      <sheetName val="med_mov_de_tierras25"/>
      <sheetName val="med_superestruc_25"/>
      <sheetName val="analisis_unitarios25"/>
      <sheetName val="MOVIMIENTO_DE_TIERRAS25"/>
      <sheetName val="med_terminacion25"/>
      <sheetName val="RESUMEN_25"/>
      <sheetName val="MANO_DE_OBRA13"/>
      <sheetName val="Cargas_Sociales12"/>
      <sheetName val="Analisis_Unit__12"/>
      <sheetName val="M_O_Y_Rendtos12"/>
      <sheetName val="Analisis_de_Costos12"/>
      <sheetName val="HORM__Y_MORTEROS_12"/>
      <sheetName val="Datos_a_Project12"/>
      <sheetName val="Tarifas_de_Alquiler_de_Equipo12"/>
      <sheetName val="B1_12"/>
      <sheetName val="anal_term12"/>
      <sheetName val="Ana-Sanit_12"/>
      <sheetName val="Anal__horm_12"/>
      <sheetName val="Ins_212"/>
      <sheetName val="ACACIA_ben12"/>
      <sheetName val="CUBICACION_12"/>
      <sheetName val="Pu-Sanit_12"/>
      <sheetName val="pu-elect_12"/>
      <sheetName val="m__o__exc_12"/>
      <sheetName val="ana-elect_12"/>
      <sheetName val="Analisis_Reclamados12"/>
      <sheetName val="V_Tierras_A12"/>
      <sheetName val="med_mov_de_tierras6"/>
      <sheetName val="med_superestruc_6"/>
      <sheetName val="analisis_unitarios6"/>
      <sheetName val="MOVIMIENTO_DE_TIERRAS6"/>
      <sheetName val="med_terminacion6"/>
      <sheetName val="RESUMEN_6"/>
      <sheetName val="MANO_DE_OBRA1"/>
      <sheetName val="Cargas_Sociales"/>
      <sheetName val="Analisis_Unit__"/>
      <sheetName val="M_O_Y_Rendtos"/>
      <sheetName val="Analisis_de_Costos"/>
      <sheetName val="HORM__Y_MORTEROS_"/>
      <sheetName val="B1_"/>
      <sheetName val="anal_term"/>
      <sheetName val="Ana-Sanit_"/>
      <sheetName val="Anal__horm_"/>
      <sheetName val="Ins_2"/>
      <sheetName val="Datos_a_Project"/>
      <sheetName val="Tarifas_de_Alquiler_de_Equipo"/>
      <sheetName val="ACACIA_ben"/>
      <sheetName val="CUBICACION_"/>
      <sheetName val="Pu-Sanit_"/>
      <sheetName val="pu-elect_"/>
      <sheetName val="m__o__exc_"/>
      <sheetName val="ana-elect_"/>
      <sheetName val="Analisis_Reclamados"/>
      <sheetName val="V_Tierras_A"/>
      <sheetName val="med_mov_de_tierras7"/>
      <sheetName val="med_superestruc_7"/>
      <sheetName val="analisis_unitarios7"/>
      <sheetName val="MOVIMIENTO_DE_TIERRAS7"/>
      <sheetName val="med_terminacion7"/>
      <sheetName val="RESUMEN_7"/>
      <sheetName val="MANO_DE_OBRA2"/>
      <sheetName val="HORM__Y_MORTEROS_1"/>
      <sheetName val="Cargas_Sociales1"/>
      <sheetName val="Analisis_Unit__1"/>
      <sheetName val="M_O_Y_Rendtos1"/>
      <sheetName val="Analisis_de_Costos1"/>
      <sheetName val="B1_1"/>
      <sheetName val="anal_term1"/>
      <sheetName val="Ana-Sanit_1"/>
      <sheetName val="Anal__horm_1"/>
      <sheetName val="Ins_21"/>
      <sheetName val="Datos_a_Project1"/>
      <sheetName val="Tarifas_de_Alquiler_de_Equipo1"/>
      <sheetName val="ACACIA_ben1"/>
      <sheetName val="CUBICACION_1"/>
      <sheetName val="Pu-Sanit_1"/>
      <sheetName val="pu-elect_1"/>
      <sheetName val="m__o__exc_1"/>
      <sheetName val="ana-elect_1"/>
      <sheetName val="Analisis_Reclamados1"/>
      <sheetName val="V_Tierras_A1"/>
      <sheetName val="med_mov_de_tierras13"/>
      <sheetName val="med_superestruc_13"/>
      <sheetName val="analisis_unitarios13"/>
      <sheetName val="MOVIMIENTO_DE_TIERRAS13"/>
      <sheetName val="med_terminacion13"/>
      <sheetName val="RESUMEN_13"/>
      <sheetName val="MANO_DE_OBRA6"/>
      <sheetName val="HORM__Y_MORTEROS_5"/>
      <sheetName val="Cargas_Sociales5"/>
      <sheetName val="Analisis_Unit__5"/>
      <sheetName val="M_O_Y_Rendtos5"/>
      <sheetName val="Analisis_de_Costos5"/>
      <sheetName val="B1_5"/>
      <sheetName val="anal_term5"/>
      <sheetName val="Ana-Sanit_5"/>
      <sheetName val="Anal__horm_5"/>
      <sheetName val="Ins_25"/>
      <sheetName val="Datos_a_Project5"/>
      <sheetName val="Tarifas_de_Alquiler_de_Equipo5"/>
      <sheetName val="ACACIA_ben5"/>
      <sheetName val="CUBICACION_5"/>
      <sheetName val="Pu-Sanit_5"/>
      <sheetName val="pu-elect_5"/>
      <sheetName val="m__o__exc_5"/>
      <sheetName val="ana-elect_5"/>
      <sheetName val="Analisis_Reclamados5"/>
      <sheetName val="V_Tierras_A5"/>
      <sheetName val="med_mov_de_tierras8"/>
      <sheetName val="med_superestruc_8"/>
      <sheetName val="analisis_unitarios8"/>
      <sheetName val="MOVIMIENTO_DE_TIERRAS8"/>
      <sheetName val="med_terminacion8"/>
      <sheetName val="RESUMEN_8"/>
      <sheetName val="MANO_DE_OBRA3"/>
      <sheetName val="HORM__Y_MORTEROS_2"/>
      <sheetName val="Cargas_Sociales2"/>
      <sheetName val="Analisis_Unit__2"/>
      <sheetName val="M_O_Y_Rendtos2"/>
      <sheetName val="Analisis_de_Costos2"/>
      <sheetName val="B1_2"/>
      <sheetName val="anal_term2"/>
      <sheetName val="Ana-Sanit_2"/>
      <sheetName val="Anal__horm_2"/>
      <sheetName val="Ins_22"/>
      <sheetName val="Datos_a_Project2"/>
      <sheetName val="Tarifas_de_Alquiler_de_Equipo2"/>
      <sheetName val="ACACIA_ben2"/>
      <sheetName val="CUBICACION_2"/>
      <sheetName val="Pu-Sanit_2"/>
      <sheetName val="pu-elect_2"/>
      <sheetName val="m__o__exc_2"/>
      <sheetName val="ana-elect_2"/>
      <sheetName val="Analisis_Reclamados2"/>
      <sheetName val="V_Tierras_A2"/>
      <sheetName val="med_mov_de_tierras11"/>
      <sheetName val="med_superestruc_11"/>
      <sheetName val="analisis_unitarios11"/>
      <sheetName val="MOVIMIENTO_DE_TIERRAS11"/>
      <sheetName val="med_terminacion11"/>
      <sheetName val="RESUMEN_11"/>
      <sheetName val="med_mov_de_tierras9"/>
      <sheetName val="med_superestruc_9"/>
      <sheetName val="analisis_unitarios9"/>
      <sheetName val="MOVIMIENTO_DE_TIERRAS9"/>
      <sheetName val="med_terminacion9"/>
      <sheetName val="RESUMEN_9"/>
      <sheetName val="MANO_DE_OBRA4"/>
      <sheetName val="HORM__Y_MORTEROS_3"/>
      <sheetName val="Cargas_Sociales3"/>
      <sheetName val="Analisis_Unit__3"/>
      <sheetName val="M_O_Y_Rendtos3"/>
      <sheetName val="Analisis_de_Costos3"/>
      <sheetName val="B1_3"/>
      <sheetName val="anal_term3"/>
      <sheetName val="Ana-Sanit_3"/>
      <sheetName val="Anal__horm_3"/>
      <sheetName val="Ins_23"/>
      <sheetName val="Datos_a_Project3"/>
      <sheetName val="Tarifas_de_Alquiler_de_Equipo3"/>
      <sheetName val="ACACIA_ben3"/>
      <sheetName val="CUBICACION_3"/>
      <sheetName val="Pu-Sanit_3"/>
      <sheetName val="pu-elect_3"/>
      <sheetName val="m__o__exc_3"/>
      <sheetName val="ana-elect_3"/>
      <sheetName val="Analisis_Reclamados3"/>
      <sheetName val="V_Tierras_A3"/>
      <sheetName val="med_mov_de_tierras10"/>
      <sheetName val="med_superestruc_10"/>
      <sheetName val="analisis_unitarios10"/>
      <sheetName val="MOVIMIENTO_DE_TIERRAS10"/>
      <sheetName val="med_terminacion10"/>
      <sheetName val="RESUMEN_10"/>
      <sheetName val="med_mov_de_tierras12"/>
      <sheetName val="med_superestruc_12"/>
      <sheetName val="analisis_unitarios12"/>
      <sheetName val="MOVIMIENTO_DE_TIERRAS12"/>
      <sheetName val="med_terminacion12"/>
      <sheetName val="RESUMEN_12"/>
      <sheetName val="MANO_DE_OBRA5"/>
      <sheetName val="HORM__Y_MORTEROS_4"/>
      <sheetName val="Cargas_Sociales4"/>
      <sheetName val="Analisis_Unit__4"/>
      <sheetName val="M_O_Y_Rendtos4"/>
      <sheetName val="Analisis_de_Costos4"/>
      <sheetName val="B1_4"/>
      <sheetName val="anal_term4"/>
      <sheetName val="Ana-Sanit_4"/>
      <sheetName val="Anal__horm_4"/>
      <sheetName val="Ins_24"/>
      <sheetName val="Datos_a_Project4"/>
      <sheetName val="Tarifas_de_Alquiler_de_Equipo4"/>
      <sheetName val="ACACIA_ben4"/>
      <sheetName val="CUBICACION_4"/>
      <sheetName val="Pu-Sanit_4"/>
      <sheetName val="pu-elect_4"/>
      <sheetName val="m__o__exc_4"/>
      <sheetName val="ana-elect_4"/>
      <sheetName val="Analisis_Reclamados4"/>
      <sheetName val="V_Tierras_A4"/>
      <sheetName val="med_mov_de_tierras19"/>
      <sheetName val="med_superestruc_19"/>
      <sheetName val="analisis_unitarios19"/>
      <sheetName val="MOVIMIENTO_DE_TIERRAS19"/>
      <sheetName val="med_terminacion19"/>
      <sheetName val="RESUMEN_19"/>
      <sheetName val="MANO_DE_OBRA7"/>
      <sheetName val="HORM__Y_MORTEROS_6"/>
      <sheetName val="Cargas_Sociales6"/>
      <sheetName val="Analisis_Unit__6"/>
      <sheetName val="M_O_Y_Rendtos6"/>
      <sheetName val="Analisis_de_Costos6"/>
      <sheetName val="B1_6"/>
      <sheetName val="anal_term6"/>
      <sheetName val="Ana-Sanit_6"/>
      <sheetName val="Anal__horm_6"/>
      <sheetName val="Ins_26"/>
      <sheetName val="Datos_a_Project6"/>
      <sheetName val="Tarifas_de_Alquiler_de_Equipo6"/>
      <sheetName val="ACACIA_ben6"/>
      <sheetName val="CUBICACION_6"/>
      <sheetName val="Pu-Sanit_6"/>
      <sheetName val="pu-elect_6"/>
      <sheetName val="m__o__exc_6"/>
      <sheetName val="ana-elect_6"/>
      <sheetName val="Analisis_Reclamados6"/>
      <sheetName val="V_Tierras_A6"/>
      <sheetName val="med_mov_de_tierras14"/>
      <sheetName val="med_superestruc_14"/>
      <sheetName val="analisis_unitarios14"/>
      <sheetName val="MOVIMIENTO_DE_TIERRAS14"/>
      <sheetName val="med_terminacion14"/>
      <sheetName val="RESUMEN_14"/>
      <sheetName val="med_mov_de_tierras16"/>
      <sheetName val="med_superestruc_16"/>
      <sheetName val="analisis_unitarios16"/>
      <sheetName val="MOVIMIENTO_DE_TIERRAS16"/>
      <sheetName val="med_terminacion16"/>
      <sheetName val="RESUMEN_16"/>
      <sheetName val="med_mov_de_tierras15"/>
      <sheetName val="med_superestruc_15"/>
      <sheetName val="analisis_unitarios15"/>
      <sheetName val="MOVIMIENTO_DE_TIERRAS15"/>
      <sheetName val="med_terminacion15"/>
      <sheetName val="RESUMEN_15"/>
      <sheetName val="med_mov_de_tierras18"/>
      <sheetName val="med_superestruc_18"/>
      <sheetName val="analisis_unitarios18"/>
      <sheetName val="MOVIMIENTO_DE_TIERRAS18"/>
      <sheetName val="med_terminacion18"/>
      <sheetName val="RESUMEN_18"/>
      <sheetName val="med_mov_de_tierras17"/>
      <sheetName val="med_superestruc_17"/>
      <sheetName val="analisis_unitarios17"/>
      <sheetName val="MOVIMIENTO_DE_TIERRAS17"/>
      <sheetName val="med_terminacion17"/>
      <sheetName val="RESUMEN_17"/>
      <sheetName val="med_mov_de_tierras20"/>
      <sheetName val="med_superestruc_20"/>
      <sheetName val="analisis_unitarios20"/>
      <sheetName val="MOVIMIENTO_DE_TIERRAS20"/>
      <sheetName val="med_terminacion20"/>
      <sheetName val="RESUMEN_20"/>
      <sheetName val="MANO_DE_OBRA8"/>
      <sheetName val="Cargas_Sociales7"/>
      <sheetName val="Analisis_Unit__7"/>
      <sheetName val="M_O_Y_Rendtos7"/>
      <sheetName val="Analisis_de_Costos7"/>
      <sheetName val="HORM__Y_MORTEROS_7"/>
      <sheetName val="B1_7"/>
      <sheetName val="anal_term7"/>
      <sheetName val="Ana-Sanit_7"/>
      <sheetName val="Anal__horm_7"/>
      <sheetName val="Ins_27"/>
      <sheetName val="CUBICACION_7"/>
      <sheetName val="Pu-Sanit_7"/>
      <sheetName val="pu-elect_7"/>
      <sheetName val="m__o__exc_7"/>
      <sheetName val="ana-elect_7"/>
      <sheetName val="Datos_a_Project7"/>
      <sheetName val="Tarifas_de_Alquiler_de_Equipo7"/>
      <sheetName val="ACACIA_ben7"/>
      <sheetName val="Analisis_Reclamados7"/>
      <sheetName val="V_Tierras_A7"/>
      <sheetName val="med_mov_de_tierras21"/>
      <sheetName val="med_superestruc_21"/>
      <sheetName val="analisis_unitarios21"/>
      <sheetName val="MOVIMIENTO_DE_TIERRAS21"/>
      <sheetName val="med_terminacion21"/>
      <sheetName val="RESUMEN_21"/>
      <sheetName val="MANO_DE_OBRA9"/>
      <sheetName val="Cargas_Sociales8"/>
      <sheetName val="Analisis_Unit__8"/>
      <sheetName val="M_O_Y_Rendtos8"/>
      <sheetName val="Analisis_de_Costos8"/>
      <sheetName val="HORM__Y_MORTEROS_8"/>
      <sheetName val="B1_8"/>
      <sheetName val="anal_term8"/>
      <sheetName val="Ana-Sanit_8"/>
      <sheetName val="Anal__horm_8"/>
      <sheetName val="Ins_28"/>
      <sheetName val="CUBICACION_8"/>
      <sheetName val="Pu-Sanit_8"/>
      <sheetName val="pu-elect_8"/>
      <sheetName val="m__o__exc_8"/>
      <sheetName val="ana-elect_8"/>
      <sheetName val="Datos_a_Project8"/>
      <sheetName val="Tarifas_de_Alquiler_de_Equipo8"/>
      <sheetName val="ACACIA_ben8"/>
      <sheetName val="Analisis_Reclamados8"/>
      <sheetName val="V_Tierras_A8"/>
      <sheetName val="med_mov_de_tierras22"/>
      <sheetName val="med_superestruc_22"/>
      <sheetName val="analisis_unitarios22"/>
      <sheetName val="MOVIMIENTO_DE_TIERRAS22"/>
      <sheetName val="med_terminacion22"/>
      <sheetName val="RESUMEN_22"/>
      <sheetName val="MANO_DE_OBRA10"/>
      <sheetName val="HORM__Y_MORTEROS_9"/>
      <sheetName val="Cargas_Sociales9"/>
      <sheetName val="Analisis_Unit__9"/>
      <sheetName val="M_O_Y_Rendtos9"/>
      <sheetName val="Analisis_de_Costos9"/>
      <sheetName val="B1_9"/>
      <sheetName val="anal_term9"/>
      <sheetName val="Ana-Sanit_9"/>
      <sheetName val="Anal__horm_9"/>
      <sheetName val="Ins_29"/>
      <sheetName val="Datos_a_Project9"/>
      <sheetName val="Tarifas_de_Alquiler_de_Equipo9"/>
      <sheetName val="ACACIA_ben9"/>
      <sheetName val="CUBICACION_9"/>
      <sheetName val="Pu-Sanit_9"/>
      <sheetName val="pu-elect_9"/>
      <sheetName val="m__o__exc_9"/>
      <sheetName val="ana-elect_9"/>
      <sheetName val="Analisis_Reclamados9"/>
      <sheetName val="V_Tierras_A9"/>
      <sheetName val="med_mov_de_tierras23"/>
      <sheetName val="med_superestruc_23"/>
      <sheetName val="analisis_unitarios23"/>
      <sheetName val="MOVIMIENTO_DE_TIERRAS23"/>
      <sheetName val="med_terminacion23"/>
      <sheetName val="RESUMEN_23"/>
      <sheetName val="MANO_DE_OBRA11"/>
      <sheetName val="HORM__Y_MORTEROS_10"/>
      <sheetName val="Cargas_Sociales10"/>
      <sheetName val="Analisis_Unit__10"/>
      <sheetName val="M_O_Y_Rendtos10"/>
      <sheetName val="Analisis_de_Costos10"/>
      <sheetName val="B1_10"/>
      <sheetName val="anal_term10"/>
      <sheetName val="Ana-Sanit_10"/>
      <sheetName val="Anal__horm_10"/>
      <sheetName val="Ins_210"/>
      <sheetName val="Datos_a_Project10"/>
      <sheetName val="Tarifas_de_Alquiler_de_Equipo10"/>
      <sheetName val="ACACIA_ben10"/>
      <sheetName val="CUBICACION_10"/>
      <sheetName val="Pu-Sanit_10"/>
      <sheetName val="pu-elect_10"/>
      <sheetName val="m__o__exc_10"/>
      <sheetName val="ana-elect_10"/>
      <sheetName val="Analisis_Reclamados10"/>
      <sheetName val="V_Tierras_A10"/>
      <sheetName val="A"/>
      <sheetName val="Análisis_de_Precios"/>
      <sheetName val="med_mov_de_tierras24"/>
      <sheetName val="med_superestruc_24"/>
      <sheetName val="analisis_unitarios24"/>
      <sheetName val="MOVIMIENTO_DE_TIERRAS24"/>
      <sheetName val="med_terminacion24"/>
      <sheetName val="RESUMEN_24"/>
      <sheetName val="MANO_DE_OBRA12"/>
      <sheetName val="HORM__Y_MORTEROS_11"/>
      <sheetName val="Cargas_Sociales11"/>
      <sheetName val="Analisis_Unit__11"/>
      <sheetName val="M_O_Y_Rendtos11"/>
      <sheetName val="Analisis_de_Costos11"/>
      <sheetName val="B1_11"/>
      <sheetName val="anal_term11"/>
      <sheetName val="Ana-Sanit_11"/>
      <sheetName val="Anal__horm_11"/>
      <sheetName val="Ins_211"/>
      <sheetName val="Datos_a_Project11"/>
      <sheetName val="Tarifas_de_Alquiler_de_Equipo11"/>
      <sheetName val="ACACIA_ben11"/>
      <sheetName val="CUBICACION_11"/>
      <sheetName val="Pu-Sanit_11"/>
      <sheetName val="pu-elect_11"/>
      <sheetName val="m__o__exc_11"/>
      <sheetName val="ana-elect_11"/>
      <sheetName val="Analisis_Reclamados11"/>
      <sheetName val="V_Tierras_A11"/>
      <sheetName val="m.o."/>
    </sheetNames>
    <sheetDataSet>
      <sheetData sheetId="0">
        <row r="6">
          <cell r="D6">
            <v>0.8</v>
          </cell>
        </row>
      </sheetData>
      <sheetData sheetId="1">
        <row r="6">
          <cell r="D6">
            <v>0.8</v>
          </cell>
        </row>
      </sheetData>
      <sheetData sheetId="2">
        <row r="6">
          <cell r="D6">
            <v>0.8</v>
          </cell>
        </row>
      </sheetData>
      <sheetData sheetId="3" refreshError="1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>
        <row r="6">
          <cell r="D6">
            <v>0.8</v>
          </cell>
        </row>
      </sheetData>
      <sheetData sheetId="17">
        <row r="6">
          <cell r="D6">
            <v>0.8</v>
          </cell>
        </row>
      </sheetData>
      <sheetData sheetId="18">
        <row r="6">
          <cell r="D6">
            <v>0.8</v>
          </cell>
        </row>
      </sheetData>
      <sheetData sheetId="19" refreshError="1"/>
      <sheetData sheetId="20"/>
      <sheetData sheetId="21">
        <row r="6">
          <cell r="D6">
            <v>0.8</v>
          </cell>
        </row>
      </sheetData>
      <sheetData sheetId="22">
        <row r="6">
          <cell r="D6">
            <v>0.8</v>
          </cell>
        </row>
      </sheetData>
      <sheetData sheetId="23">
        <row r="6">
          <cell r="D6">
            <v>0.8</v>
          </cell>
        </row>
      </sheetData>
      <sheetData sheetId="24">
        <row r="6">
          <cell r="D6">
            <v>0.8</v>
          </cell>
        </row>
      </sheetData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6">
          <cell r="D6">
            <v>0.8</v>
          </cell>
        </row>
      </sheetData>
      <sheetData sheetId="33">
        <row r="6">
          <cell r="D6">
            <v>0.8</v>
          </cell>
        </row>
      </sheetData>
      <sheetData sheetId="34">
        <row r="6">
          <cell r="D6">
            <v>0.8</v>
          </cell>
        </row>
      </sheetData>
      <sheetData sheetId="35">
        <row r="6">
          <cell r="D6">
            <v>0.8</v>
          </cell>
        </row>
      </sheetData>
      <sheetData sheetId="36">
        <row r="6">
          <cell r="D6">
            <v>0.8</v>
          </cell>
        </row>
      </sheetData>
      <sheetData sheetId="37">
        <row r="6">
          <cell r="D6">
            <v>0.8</v>
          </cell>
        </row>
      </sheetData>
      <sheetData sheetId="38">
        <row r="6">
          <cell r="D6">
            <v>0.8</v>
          </cell>
        </row>
      </sheetData>
      <sheetData sheetId="39">
        <row r="6">
          <cell r="D6">
            <v>0.8</v>
          </cell>
        </row>
      </sheetData>
      <sheetData sheetId="40">
        <row r="6">
          <cell r="D6">
            <v>0.8</v>
          </cell>
        </row>
      </sheetData>
      <sheetData sheetId="41">
        <row r="6">
          <cell r="D6">
            <v>0.8</v>
          </cell>
        </row>
      </sheetData>
      <sheetData sheetId="42"/>
      <sheetData sheetId="43"/>
      <sheetData sheetId="44">
        <row r="6">
          <cell r="D6">
            <v>0.8</v>
          </cell>
        </row>
      </sheetData>
      <sheetData sheetId="45">
        <row r="6">
          <cell r="D6">
            <v>0.8</v>
          </cell>
        </row>
      </sheetData>
      <sheetData sheetId="46"/>
      <sheetData sheetId="47">
        <row r="6">
          <cell r="D6">
            <v>0.8</v>
          </cell>
        </row>
      </sheetData>
      <sheetData sheetId="48"/>
      <sheetData sheetId="49">
        <row r="6">
          <cell r="D6">
            <v>0.8</v>
          </cell>
        </row>
      </sheetData>
      <sheetData sheetId="50">
        <row r="6">
          <cell r="D6">
            <v>0.8</v>
          </cell>
        </row>
      </sheetData>
      <sheetData sheetId="51"/>
      <sheetData sheetId="52">
        <row r="6">
          <cell r="D6">
            <v>0.8</v>
          </cell>
        </row>
      </sheetData>
      <sheetData sheetId="53"/>
      <sheetData sheetId="54"/>
      <sheetData sheetId="55">
        <row r="6">
          <cell r="D6">
            <v>0.8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6">
          <cell r="D6">
            <v>0.8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>
        <row r="6">
          <cell r="D6">
            <v>0.8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6">
          <cell r="D6">
            <v>0.8</v>
          </cell>
        </row>
      </sheetData>
      <sheetData sheetId="152"/>
      <sheetData sheetId="153"/>
      <sheetData sheetId="154"/>
      <sheetData sheetId="155"/>
      <sheetData sheetId="156"/>
      <sheetData sheetId="157">
        <row r="6">
          <cell r="D6">
            <v>0.8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>
        <row r="6">
          <cell r="D6">
            <v>0.8</v>
          </cell>
        </row>
      </sheetData>
      <sheetData sheetId="179"/>
      <sheetData sheetId="180"/>
      <sheetData sheetId="181"/>
      <sheetData sheetId="182"/>
      <sheetData sheetId="183"/>
      <sheetData sheetId="184">
        <row r="6">
          <cell r="D6">
            <v>0.8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>
        <row r="6">
          <cell r="D6">
            <v>0.8</v>
          </cell>
        </row>
      </sheetData>
      <sheetData sheetId="206"/>
      <sheetData sheetId="207"/>
      <sheetData sheetId="208"/>
      <sheetData sheetId="209"/>
      <sheetData sheetId="210"/>
      <sheetData sheetId="211">
        <row r="6">
          <cell r="D6">
            <v>0.8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6">
          <cell r="D6">
            <v>0.8</v>
          </cell>
        </row>
      </sheetData>
      <sheetData sheetId="233"/>
      <sheetData sheetId="234"/>
      <sheetData sheetId="235"/>
      <sheetData sheetId="236"/>
      <sheetData sheetId="237"/>
      <sheetData sheetId="238">
        <row r="6">
          <cell r="D6">
            <v>0.8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>
        <row r="6">
          <cell r="D6">
            <v>0.8</v>
          </cell>
        </row>
      </sheetData>
      <sheetData sheetId="260"/>
      <sheetData sheetId="261"/>
      <sheetData sheetId="262"/>
      <sheetData sheetId="263"/>
      <sheetData sheetId="264"/>
      <sheetData sheetId="265">
        <row r="6">
          <cell r="D6">
            <v>0.8</v>
          </cell>
        </row>
      </sheetData>
      <sheetData sheetId="266"/>
      <sheetData sheetId="267"/>
      <sheetData sheetId="268"/>
      <sheetData sheetId="269"/>
      <sheetData sheetId="270"/>
      <sheetData sheetId="271">
        <row r="6">
          <cell r="D6">
            <v>0.8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6">
          <cell r="D6">
            <v>0.8</v>
          </cell>
        </row>
      </sheetData>
      <sheetData sheetId="293"/>
      <sheetData sheetId="294"/>
      <sheetData sheetId="295"/>
      <sheetData sheetId="296"/>
      <sheetData sheetId="297"/>
      <sheetData sheetId="298">
        <row r="6">
          <cell r="D6">
            <v>0.8</v>
          </cell>
        </row>
      </sheetData>
      <sheetData sheetId="299"/>
      <sheetData sheetId="300"/>
      <sheetData sheetId="301"/>
      <sheetData sheetId="302"/>
      <sheetData sheetId="303"/>
      <sheetData sheetId="304">
        <row r="6">
          <cell r="D6">
            <v>0.8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>
        <row r="6">
          <cell r="D6">
            <v>0.8</v>
          </cell>
        </row>
      </sheetData>
      <sheetData sheetId="326"/>
      <sheetData sheetId="327"/>
      <sheetData sheetId="328"/>
      <sheetData sheetId="329"/>
      <sheetData sheetId="330"/>
      <sheetData sheetId="331">
        <row r="6">
          <cell r="D6">
            <v>0.8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>
        <row r="6">
          <cell r="D6">
            <v>0.8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6">
          <cell r="D6">
            <v>0.8</v>
          </cell>
        </row>
      </sheetData>
      <sheetData sheetId="383"/>
      <sheetData sheetId="384"/>
      <sheetData sheetId="385"/>
      <sheetData sheetId="386"/>
      <sheetData sheetId="387"/>
      <sheetData sheetId="388">
        <row r="6">
          <cell r="D6">
            <v>0.8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>
        <row r="6">
          <cell r="D6">
            <v>0.8</v>
          </cell>
        </row>
      </sheetData>
      <sheetData sheetId="410"/>
      <sheetData sheetId="411"/>
      <sheetData sheetId="412"/>
      <sheetData sheetId="413"/>
      <sheetData sheetId="414"/>
      <sheetData sheetId="415">
        <row r="6">
          <cell r="D6">
            <v>0.8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6">
          <cell r="D6">
            <v>0.8</v>
          </cell>
        </row>
      </sheetData>
      <sheetData sheetId="437"/>
      <sheetData sheetId="438"/>
      <sheetData sheetId="439"/>
      <sheetData sheetId="440"/>
      <sheetData sheetId="441"/>
      <sheetData sheetId="442">
        <row r="6">
          <cell r="D6">
            <v>0.8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6">
          <cell r="D6">
            <v>0.8</v>
          </cell>
        </row>
      </sheetData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/>
      <sheetData sheetId="492">
        <row r="6">
          <cell r="D6">
            <v>0.8</v>
          </cell>
        </row>
      </sheetData>
      <sheetData sheetId="493"/>
      <sheetData sheetId="494"/>
      <sheetData sheetId="495"/>
      <sheetData sheetId="496"/>
      <sheetData sheetId="497"/>
      <sheetData sheetId="498">
        <row r="6">
          <cell r="D6">
            <v>0.8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med.mov.de tierras"/>
      <sheetName val="ANALPRECIO"/>
      <sheetName val="Labor FD1"/>
      <sheetName val="Materiales"/>
      <sheetName val="MO"/>
      <sheetName val="Gastos_Generales"/>
      <sheetName val="Cub__01"/>
      <sheetName val="Analisis_Costo"/>
      <sheetName val="Salarios"/>
      <sheetName val="Senalizacion"/>
      <sheetName val="PRESUPUESTO"/>
      <sheetName val="Sheet1"/>
      <sheetName val="Sheet3"/>
      <sheetName val="peso"/>
      <sheetName val="Materiales y Precios"/>
      <sheetName val="Gastos_Generales2"/>
      <sheetName val="Cub__012"/>
      <sheetName val="Analisis_Costo2"/>
      <sheetName val="FCC-005_ANDAMIOS1"/>
      <sheetName val="FCC-002_ACERO1"/>
      <sheetName val="FCC-004_CALZOS1"/>
      <sheetName val="med_mov_de_tierras1"/>
      <sheetName val="Trabajos_Generales1"/>
      <sheetName val="Labor_FD11"/>
      <sheetName val="Gastos_Generales1"/>
      <sheetName val="Cub__011"/>
      <sheetName val="Analisis_Costo1"/>
      <sheetName val="FCC-005_ANDAMIOS"/>
      <sheetName val="FCC-002_ACERO"/>
      <sheetName val="FCC-004_CALZOS"/>
      <sheetName val="med_mov_de_tierras"/>
      <sheetName val="Trabajos_Generales"/>
      <sheetName val="Labor_FD1"/>
      <sheetName val="presup."/>
      <sheetName val="LISTAS DESP"/>
      <sheetName val="MANT.TRANSITO"/>
      <sheetName val="INSUMOS"/>
      <sheetName val="presup_"/>
      <sheetName val="presup_1"/>
      <sheetName val="Gastos_Generales3"/>
      <sheetName val="Cub__013"/>
      <sheetName val="Analisis_Costo3"/>
      <sheetName val="FCC-005_ANDAMIOS2"/>
      <sheetName val="FCC-002_ACERO2"/>
      <sheetName val="FCC-004_CALZOS2"/>
      <sheetName val="Trabajos_Generales2"/>
      <sheetName val="med_mov_de_tierras2"/>
      <sheetName val="Labor_FD12"/>
      <sheetName val="presup_2"/>
      <sheetName val="Gastos_Generales4"/>
      <sheetName val="Cub__014"/>
      <sheetName val="Analisis_Costo4"/>
      <sheetName val="FCC-005_ANDAMIOS3"/>
      <sheetName val="FCC-002_ACERO3"/>
      <sheetName val="FCC-004_CALZOS3"/>
      <sheetName val="Trabajos_Generales3"/>
      <sheetName val="med_mov_de_tierras3"/>
      <sheetName val="Labor_FD13"/>
      <sheetName val="presup_3"/>
      <sheetName val="Gastos_Generales5"/>
      <sheetName val="Cub__015"/>
      <sheetName val="Analisis_Costo5"/>
      <sheetName val="FCC-005_ANDAMIOS4"/>
      <sheetName val="FCC-002_ACERO4"/>
      <sheetName val="FCC-004_CALZOS4"/>
      <sheetName val="Trabajos_Generales4"/>
      <sheetName val="Labor_FD14"/>
      <sheetName val="med_mov_de_tierras4"/>
      <sheetName val="Materiales_y_Precios"/>
      <sheetName val="presup_4"/>
      <sheetName val="MANT_TRANSITO"/>
      <sheetName val="LISTAS_DESP"/>
      <sheetName val="electrico"/>
      <sheetName val="anal term"/>
      <sheetName val="Ana-Sanit."/>
      <sheetName val="Anal. horm."/>
      <sheetName val="Mat"/>
      <sheetName val="MANO DE OBRA"/>
      <sheetName val="Gastos_Generales6"/>
      <sheetName val="Cub__016"/>
      <sheetName val="Analisis_Costo6"/>
      <sheetName val="FCC-005_ANDAMIOS5"/>
      <sheetName val="FCC-002_ACERO5"/>
      <sheetName val="FCC-004_CALZOS5"/>
      <sheetName val="med_mov_de_tierras5"/>
      <sheetName val="Trabajos_Generales5"/>
      <sheetName val="Labor_FD15"/>
      <sheetName val="presup_5"/>
      <sheetName val="addenda"/>
      <sheetName val="Los Ángeles (Fase II)"/>
      <sheetName val="A"/>
      <sheetName val="inter"/>
      <sheetName val="CUBICACION "/>
      <sheetName val="OBRAMANO"/>
      <sheetName val="ANALISIS"/>
      <sheetName val="Ana"/>
      <sheetName val="Ins"/>
      <sheetName val="Ins 2"/>
      <sheetName val="PRESUP NEW"/>
      <sheetName val="Sheet1 (2)"/>
      <sheetName val="CUB.#02 05-438-2021 adicionales"/>
      <sheetName val="RESUMEN CUB#01 05-438-2021 -"/>
      <sheetName val="CUB.#01 05-438-2021 "/>
      <sheetName val="BDD"/>
      <sheetName val="SUST. 01.01 PRELIMINARES"/>
      <sheetName val="SUST. 01.02 MOV. TIERRA"/>
      <sheetName val="SUST. 01.03 HORMIGON"/>
      <sheetName val="SUST. 01.04 MUROS DE BLOQUES"/>
      <sheetName val="SUST. 01.05 TERMINACIO SUPERFIC"/>
      <sheetName val="SUST. 01.06 PINTURA"/>
      <sheetName val="SUST. 01.07 MALLA CICLONICA"/>
      <sheetName val="SUST. 01.08 PORTONES"/>
      <sheetName val="SUST. 01.09 PRELIMINARES"/>
      <sheetName val="Resumen Precio Equipos"/>
      <sheetName val="o.m. y salarios"/>
      <sheetName val="EQUIPOS"/>
      <sheetName val="APU - Inst Elect"/>
      <sheetName val="MOJornal"/>
      <sheetName val="Ana. blocks y termin."/>
      <sheetName val="Costos Mano de Obra"/>
      <sheetName val="Insumos materiales"/>
      <sheetName val="Ana. Horm mexc mort"/>
      <sheetName val="MOCuadrillas"/>
      <sheetName val="Gastos_Generales7"/>
      <sheetName val="Cub__017"/>
      <sheetName val="Analisis_Costo7"/>
      <sheetName val="FCC-005_ANDAMIOS6"/>
      <sheetName val="FCC-002_ACERO6"/>
      <sheetName val="FCC-004_CALZOS6"/>
      <sheetName val="med_mov_de_tierras6"/>
      <sheetName val="Trabajos_Generales6"/>
      <sheetName val="Labor_FD16"/>
      <sheetName val="presup_6"/>
      <sheetName val="Materiales_y_Precios1"/>
      <sheetName val="MANT_TRANSITO1"/>
      <sheetName val="LISTAS_DESP1"/>
      <sheetName val="anal_term"/>
      <sheetName val="Ana-Sanit_"/>
      <sheetName val="Anal__horm_"/>
      <sheetName val="MANO_DE_OBRA"/>
      <sheetName val="CUBICACION_"/>
      <sheetName val="Los_Ángeles_(Fase_II)"/>
      <sheetName val="Resumen_Precio_Equipos"/>
      <sheetName val="o_m__y_salarios"/>
      <sheetName val="Ins_2"/>
      <sheetName val="PRESUP_NEW"/>
      <sheetName val="Sheet1_(2)"/>
      <sheetName val="CUB_#02_05-438-2021_adicionales"/>
      <sheetName val="RESUMEN_CUB#01_05-438-2021_-"/>
      <sheetName val="CUB_#01_05-438-2021_"/>
      <sheetName val="SUST__01_01_PRELIMINARES"/>
      <sheetName val="SUST__01_02_MOV__TIERRA"/>
      <sheetName val="SUST__01_03_HORMIGON"/>
      <sheetName val="SUST__01_04_MUROS_DE_BLOQUES"/>
      <sheetName val="SUST__01_05_TERMINACIO_SUPERFIC"/>
      <sheetName val="SUST__01_06_PINTURA"/>
      <sheetName val="SUST__01_07_MALLA_CICLONICA"/>
      <sheetName val="SUST__01_08_PORTONES"/>
      <sheetName val="SUST__01_09_PRELIMINARES"/>
      <sheetName val="Ana__blocks_y_termin_"/>
      <sheetName val="Costos_Mano_de_Obra"/>
      <sheetName val="Insumos_materiales"/>
      <sheetName val="Ana__Horm_mexc_mort"/>
      <sheetName val="APU_-_Inst_Elect"/>
      <sheetName val="Gastos_Generales8"/>
      <sheetName val="Cub__018"/>
      <sheetName val="Analisis_Costo8"/>
      <sheetName val="FCC-005_ANDAMIOS7"/>
      <sheetName val="FCC-002_ACERO7"/>
      <sheetName val="FCC-004_CALZOS7"/>
      <sheetName val="med_mov_de_tierras7"/>
      <sheetName val="Trabajos_Generales7"/>
      <sheetName val="Labor_FD17"/>
      <sheetName val="Materiales_y_Precios2"/>
      <sheetName val="presup_7"/>
      <sheetName val="MANT_TRANSITO2"/>
      <sheetName val="LISTAS_DESP2"/>
      <sheetName val="anal_term1"/>
      <sheetName val="Ana-Sanit_1"/>
      <sheetName val="Anal__horm_1"/>
      <sheetName val="MANO_DE_OBRA1"/>
      <sheetName val="CUBICACION_1"/>
      <sheetName val="Los_Ángeles_(Fase_II)1"/>
      <sheetName val="Resumen_Precio_Equipos1"/>
      <sheetName val="o_m__y_salarios1"/>
      <sheetName val="Ins_21"/>
      <sheetName val="PRESUP_NEW1"/>
      <sheetName val="Sheet1_(2)1"/>
      <sheetName val="CUB_#02_05-438-2021_adicionale1"/>
      <sheetName val="RESUMEN_CUB#01_05-438-2021_-1"/>
      <sheetName val="CUB_#01_05-438-2021_1"/>
      <sheetName val="SUST__01_01_PRELIMINARES1"/>
      <sheetName val="SUST__01_02_MOV__TIERRA1"/>
      <sheetName val="SUST__01_03_HORMIGON1"/>
      <sheetName val="SUST__01_04_MUROS_DE_BLOQUES1"/>
      <sheetName val="SUST__01_05_TERMINACIO_SUPERFI1"/>
      <sheetName val="SUST__01_06_PINTURA1"/>
      <sheetName val="SUST__01_07_MALLA_CICLONICA1"/>
      <sheetName val="SUST__01_08_PORTONES1"/>
      <sheetName val="SUST__01_09_PRELIMINARES1"/>
      <sheetName val="Ana__blocks_y_termin_1"/>
      <sheetName val="Costos_Mano_de_Obra1"/>
      <sheetName val="Insumos_materiales1"/>
      <sheetName val="Ana__Horm_mexc_mort1"/>
      <sheetName val="APU_-_Inst_Elect1"/>
      <sheetName val="Gastos_Generales9"/>
      <sheetName val="Cub__019"/>
      <sheetName val="Analisis_Costo9"/>
      <sheetName val="FCC-005_ANDAMIOS8"/>
      <sheetName val="FCC-002_ACERO8"/>
      <sheetName val="FCC-004_CALZOS8"/>
      <sheetName val="med_mov_de_tierras8"/>
      <sheetName val="Trabajos_Generales8"/>
      <sheetName val="Labor_FD18"/>
      <sheetName val="presup_8"/>
      <sheetName val="Materiales_y_Precios3"/>
      <sheetName val="MANT_TRANSITO3"/>
      <sheetName val="LISTAS_DESP3"/>
      <sheetName val="anal_term2"/>
      <sheetName val="Ana-Sanit_2"/>
      <sheetName val="Anal__horm_2"/>
      <sheetName val="MANO_DE_OBRA2"/>
      <sheetName val="CUBICACION_2"/>
      <sheetName val="Los_Ángeles_(Fase_II)2"/>
      <sheetName val="Ins_22"/>
      <sheetName val="PRESUP_NEW2"/>
      <sheetName val="Sheet1_(2)2"/>
      <sheetName val="CUB_#02_05-438-2021_adicionale2"/>
      <sheetName val="RESUMEN_CUB#01_05-438-2021_-2"/>
      <sheetName val="CUB_#01_05-438-2021_2"/>
      <sheetName val="SUST__01_01_PRELIMINARES2"/>
      <sheetName val="SUST__01_02_MOV__TIERRA2"/>
      <sheetName val="SUST__01_03_HORMIGON2"/>
      <sheetName val="SUST__01_04_MUROS_DE_BLOQUES2"/>
      <sheetName val="SUST__01_05_TERMINACIO_SUPERFI2"/>
      <sheetName val="SUST__01_06_PINTURA2"/>
      <sheetName val="SUST__01_07_MALLA_CICLONICA2"/>
      <sheetName val="SUST__01_08_PORTONES2"/>
      <sheetName val="SUST__01_09_PRELIMINARES2"/>
      <sheetName val="Resumen_Precio_Equipos2"/>
      <sheetName val="o_m__y_salarios2"/>
      <sheetName val="Ana__blocks_y_termin_2"/>
      <sheetName val="Costos_Mano_de_Obra2"/>
      <sheetName val="Insumos_materiales2"/>
      <sheetName val="Ana__Horm_mexc_mort2"/>
      <sheetName val="APU_-_Inst_Elect2"/>
      <sheetName val="Gastos_Generales15"/>
      <sheetName val="Cub__0115"/>
      <sheetName val="Analisis_Costo15"/>
      <sheetName val="FCC-005_ANDAMIOS14"/>
      <sheetName val="FCC-002_ACERO14"/>
      <sheetName val="FCC-004_CALZOS14"/>
      <sheetName val="med_mov_de_tierras14"/>
      <sheetName val="Trabajos_Generales14"/>
      <sheetName val="Labor_FD114"/>
      <sheetName val="presup_14"/>
      <sheetName val="Materiales_y_Precios9"/>
      <sheetName val="MANT_TRANSITO9"/>
      <sheetName val="LISTAS_DESP9"/>
      <sheetName val="anal_term8"/>
      <sheetName val="Ana-Sanit_8"/>
      <sheetName val="Anal__horm_8"/>
      <sheetName val="MANO_DE_OBRA8"/>
      <sheetName val="CUBICACION_8"/>
      <sheetName val="Los_Ángeles_(Fase_II)8"/>
      <sheetName val="Ins_27"/>
      <sheetName val="PRESUP_NEW8"/>
      <sheetName val="Sheet1_(2)8"/>
      <sheetName val="CUB_#02_05-438-2021_adicionale8"/>
      <sheetName val="RESUMEN_CUB#01_05-438-2021_-8"/>
      <sheetName val="CUB_#01_05-438-2021_8"/>
      <sheetName val="SUST__01_01_PRELIMINARES8"/>
      <sheetName val="SUST__01_02_MOV__TIERRA8"/>
      <sheetName val="SUST__01_03_HORMIGON8"/>
      <sheetName val="SUST__01_04_MUROS_DE_BLOQUES8"/>
      <sheetName val="SUST__01_05_TERMINACIO_SUPERFI8"/>
      <sheetName val="SUST__01_06_PINTURA8"/>
      <sheetName val="SUST__01_07_MALLA_CICLONICA8"/>
      <sheetName val="SUST__01_08_PORTONES8"/>
      <sheetName val="SUST__01_09_PRELIMINARES8"/>
      <sheetName val="Ana__blocks_y_termin_8"/>
      <sheetName val="Costos_Mano_de_Obra8"/>
      <sheetName val="Insumos_materiales8"/>
      <sheetName val="Ana__Horm_mexc_mort8"/>
      <sheetName val="Gastos_Generales10"/>
      <sheetName val="Cub__0110"/>
      <sheetName val="Analisis_Costo10"/>
      <sheetName val="FCC-005_ANDAMIOS9"/>
      <sheetName val="FCC-002_ACERO9"/>
      <sheetName val="FCC-004_CALZOS9"/>
      <sheetName val="Trabajos_Generales9"/>
      <sheetName val="med_mov_de_tierras9"/>
      <sheetName val="Labor_FD19"/>
      <sheetName val="presup_9"/>
      <sheetName val="Materiales_y_Precios4"/>
      <sheetName val="anal_term3"/>
      <sheetName val="Ana-Sanit_3"/>
      <sheetName val="Anal__horm_3"/>
      <sheetName val="MANO_DE_OBRA3"/>
      <sheetName val="MANT_TRANSITO4"/>
      <sheetName val="LISTAS_DESP4"/>
      <sheetName val="CUBICACION_3"/>
      <sheetName val="Los_Ángeles_(Fase_II)3"/>
      <sheetName val="PRESUP_NEW3"/>
      <sheetName val="Sheet1_(2)3"/>
      <sheetName val="CUB_#02_05-438-2021_adicionale3"/>
      <sheetName val="RESUMEN_CUB#01_05-438-2021_-3"/>
      <sheetName val="CUB_#01_05-438-2021_3"/>
      <sheetName val="SUST__01_01_PRELIMINARES3"/>
      <sheetName val="SUST__01_02_MOV__TIERRA3"/>
      <sheetName val="SUST__01_03_HORMIGON3"/>
      <sheetName val="SUST__01_04_MUROS_DE_BLOQUES3"/>
      <sheetName val="SUST__01_05_TERMINACIO_SUPERFI3"/>
      <sheetName val="SUST__01_06_PINTURA3"/>
      <sheetName val="SUST__01_07_MALLA_CICLONICA3"/>
      <sheetName val="SUST__01_08_PORTONES3"/>
      <sheetName val="SUST__01_09_PRELIMINARES3"/>
      <sheetName val="Ana__blocks_y_termin_3"/>
      <sheetName val="Costos_Mano_de_Obra3"/>
      <sheetName val="Insumos_materiales3"/>
      <sheetName val="Ana__Horm_mexc_mort3"/>
      <sheetName val="Gastos_Generales11"/>
      <sheetName val="Cub__0111"/>
      <sheetName val="Analisis_Costo11"/>
      <sheetName val="FCC-005_ANDAMIOS10"/>
      <sheetName val="FCC-002_ACERO10"/>
      <sheetName val="FCC-004_CALZOS10"/>
      <sheetName val="Trabajos_Generales10"/>
      <sheetName val="med_mov_de_tierras10"/>
      <sheetName val="Labor_FD110"/>
      <sheetName val="presup_10"/>
      <sheetName val="Materiales_y_Precios5"/>
      <sheetName val="anal_term4"/>
      <sheetName val="Ana-Sanit_4"/>
      <sheetName val="Anal__horm_4"/>
      <sheetName val="MANO_DE_OBRA4"/>
      <sheetName val="MANT_TRANSITO5"/>
      <sheetName val="LISTAS_DESP5"/>
      <sheetName val="CUBICACION_4"/>
      <sheetName val="Los_Ángeles_(Fase_II)4"/>
      <sheetName val="PRESUP_NEW4"/>
      <sheetName val="Sheet1_(2)4"/>
      <sheetName val="CUB_#02_05-438-2021_adicionale4"/>
      <sheetName val="RESUMEN_CUB#01_05-438-2021_-4"/>
      <sheetName val="CUB_#01_05-438-2021_4"/>
      <sheetName val="SUST__01_01_PRELIMINARES4"/>
      <sheetName val="SUST__01_02_MOV__TIERRA4"/>
      <sheetName val="SUST__01_03_HORMIGON4"/>
      <sheetName val="SUST__01_04_MUROS_DE_BLOQUES4"/>
      <sheetName val="SUST__01_05_TERMINACIO_SUPERFI4"/>
      <sheetName val="SUST__01_06_PINTURA4"/>
      <sheetName val="SUST__01_07_MALLA_CICLONICA4"/>
      <sheetName val="SUST__01_08_PORTONES4"/>
      <sheetName val="SUST__01_09_PRELIMINARES4"/>
      <sheetName val="Ana__blocks_y_termin_4"/>
      <sheetName val="Costos_Mano_de_Obra4"/>
      <sheetName val="Insumos_materiales4"/>
      <sheetName val="Ana__Horm_mexc_mort4"/>
      <sheetName val="Ins_23"/>
      <sheetName val="Gastos_Generales13"/>
      <sheetName val="Cub__0113"/>
      <sheetName val="Analisis_Costo13"/>
      <sheetName val="FCC-005_ANDAMIOS12"/>
      <sheetName val="FCC-002_ACERO12"/>
      <sheetName val="FCC-004_CALZOS12"/>
      <sheetName val="Trabajos_Generales12"/>
      <sheetName val="med_mov_de_tierras12"/>
      <sheetName val="Labor_FD112"/>
      <sheetName val="presup_12"/>
      <sheetName val="Materiales_y_Precios7"/>
      <sheetName val="anal_term6"/>
      <sheetName val="Ana-Sanit_6"/>
      <sheetName val="Anal__horm_6"/>
      <sheetName val="MANO_DE_OBRA6"/>
      <sheetName val="MANT_TRANSITO7"/>
      <sheetName val="LISTAS_DESP7"/>
      <sheetName val="CUBICACION_6"/>
      <sheetName val="Los_Ángeles_(Fase_II)6"/>
      <sheetName val="PRESUP_NEW6"/>
      <sheetName val="Sheet1_(2)6"/>
      <sheetName val="CUB_#02_05-438-2021_adicionale6"/>
      <sheetName val="RESUMEN_CUB#01_05-438-2021_-6"/>
      <sheetName val="CUB_#01_05-438-2021_6"/>
      <sheetName val="SUST__01_01_PRELIMINARES6"/>
      <sheetName val="SUST__01_02_MOV__TIERRA6"/>
      <sheetName val="SUST__01_03_HORMIGON6"/>
      <sheetName val="SUST__01_04_MUROS_DE_BLOQUES6"/>
      <sheetName val="SUST__01_05_TERMINACIO_SUPERFI6"/>
      <sheetName val="SUST__01_06_PINTURA6"/>
      <sheetName val="SUST__01_07_MALLA_CICLONICA6"/>
      <sheetName val="SUST__01_08_PORTONES6"/>
      <sheetName val="SUST__01_09_PRELIMINARES6"/>
      <sheetName val="Ana__blocks_y_termin_6"/>
      <sheetName val="Costos_Mano_de_Obra6"/>
      <sheetName val="Insumos_materiales6"/>
      <sheetName val="Ana__Horm_mexc_mort6"/>
      <sheetName val="Ins_25"/>
      <sheetName val="Gastos_Generales12"/>
      <sheetName val="Cub__0112"/>
      <sheetName val="Analisis_Costo12"/>
      <sheetName val="FCC-005_ANDAMIOS11"/>
      <sheetName val="FCC-002_ACERO11"/>
      <sheetName val="FCC-004_CALZOS11"/>
      <sheetName val="Trabajos_Generales11"/>
      <sheetName val="med_mov_de_tierras11"/>
      <sheetName val="Labor_FD111"/>
      <sheetName val="presup_11"/>
      <sheetName val="Materiales_y_Precios6"/>
      <sheetName val="anal_term5"/>
      <sheetName val="Ana-Sanit_5"/>
      <sheetName val="Anal__horm_5"/>
      <sheetName val="MANO_DE_OBRA5"/>
      <sheetName val="MANT_TRANSITO6"/>
      <sheetName val="LISTAS_DESP6"/>
      <sheetName val="CUBICACION_5"/>
      <sheetName val="Los_Ángeles_(Fase_II)5"/>
      <sheetName val="PRESUP_NEW5"/>
      <sheetName val="Sheet1_(2)5"/>
      <sheetName val="CUB_#02_05-438-2021_adicionale5"/>
      <sheetName val="RESUMEN_CUB#01_05-438-2021_-5"/>
      <sheetName val="CUB_#01_05-438-2021_5"/>
      <sheetName val="SUST__01_01_PRELIMINARES5"/>
      <sheetName val="SUST__01_02_MOV__TIERRA5"/>
      <sheetName val="SUST__01_03_HORMIGON5"/>
      <sheetName val="SUST__01_04_MUROS_DE_BLOQUES5"/>
      <sheetName val="SUST__01_05_TERMINACIO_SUPERFI5"/>
      <sheetName val="SUST__01_06_PINTURA5"/>
      <sheetName val="SUST__01_07_MALLA_CICLONICA5"/>
      <sheetName val="SUST__01_08_PORTONES5"/>
      <sheetName val="SUST__01_09_PRELIMINARES5"/>
      <sheetName val="Ana__blocks_y_termin_5"/>
      <sheetName val="Costos_Mano_de_Obra5"/>
      <sheetName val="Insumos_materiales5"/>
      <sheetName val="Ana__Horm_mexc_mort5"/>
      <sheetName val="Ins_24"/>
      <sheetName val="Gastos_Generales14"/>
      <sheetName val="Cub__0114"/>
      <sheetName val="Analisis_Costo14"/>
      <sheetName val="FCC-005_ANDAMIOS13"/>
      <sheetName val="FCC-002_ACERO13"/>
      <sheetName val="FCC-004_CALZOS13"/>
      <sheetName val="Trabajos_Generales13"/>
      <sheetName val="med_mov_de_tierras13"/>
      <sheetName val="Labor_FD113"/>
      <sheetName val="presup_13"/>
      <sheetName val="Materiales_y_Precios8"/>
      <sheetName val="anal_term7"/>
      <sheetName val="Ana-Sanit_7"/>
      <sheetName val="Anal__horm_7"/>
      <sheetName val="MANO_DE_OBRA7"/>
      <sheetName val="MANT_TRANSITO8"/>
      <sheetName val="LISTAS_DESP8"/>
      <sheetName val="CUBICACION_7"/>
      <sheetName val="Los_Ángeles_(Fase_II)7"/>
      <sheetName val="PRESUP_NEW7"/>
      <sheetName val="Sheet1_(2)7"/>
      <sheetName val="CUB_#02_05-438-2021_adicionale7"/>
      <sheetName val="RESUMEN_CUB#01_05-438-2021_-7"/>
      <sheetName val="CUB_#01_05-438-2021_7"/>
      <sheetName val="SUST__01_01_PRELIMINARES7"/>
      <sheetName val="SUST__01_02_MOV__TIERRA7"/>
      <sheetName val="SUST__01_03_HORMIGON7"/>
      <sheetName val="SUST__01_04_MUROS_DE_BLOQUES7"/>
      <sheetName val="SUST__01_05_TERMINACIO_SUPERFI7"/>
      <sheetName val="SUST__01_06_PINTURA7"/>
      <sheetName val="SUST__01_07_MALLA_CICLONICA7"/>
      <sheetName val="SUST__01_08_PORTONES7"/>
      <sheetName val="SUST__01_09_PRELIMINARES7"/>
      <sheetName val="Ins_26"/>
      <sheetName val="Ana__blocks_y_termin_7"/>
      <sheetName val="Costos_Mano_de_Obra7"/>
      <sheetName val="Insumos_materiales7"/>
      <sheetName val="Ana__Horm_mexc_mort7"/>
      <sheetName val="Gastos_Generales20"/>
      <sheetName val="Cub__0120"/>
      <sheetName val="Analisis_Costo20"/>
      <sheetName val="FCC-005_ANDAMIOS19"/>
      <sheetName val="FCC-002_ACERO19"/>
      <sheetName val="FCC-004_CALZOS19"/>
      <sheetName val="med_mov_de_tierras19"/>
      <sheetName val="Trabajos_Generales19"/>
      <sheetName val="Labor_FD119"/>
      <sheetName val="presup_19"/>
      <sheetName val="Materiales_y_Precios14"/>
      <sheetName val="MANT_TRANSITO14"/>
      <sheetName val="LISTAS_DESP14"/>
      <sheetName val="Gastos_Generales19"/>
      <sheetName val="Cub__0119"/>
      <sheetName val="Analisis_Costo19"/>
      <sheetName val="FCC-005_ANDAMIOS18"/>
      <sheetName val="FCC-002_ACERO18"/>
      <sheetName val="FCC-004_CALZOS18"/>
      <sheetName val="Trabajos_Generales18"/>
      <sheetName val="med_mov_de_tierras18"/>
      <sheetName val="Labor_FD118"/>
      <sheetName val="presup_18"/>
      <sheetName val="Materiales_y_Precios13"/>
      <sheetName val="MANT_TRANSITO13"/>
      <sheetName val="LISTAS_DESP13"/>
      <sheetName val="anal_term12"/>
      <sheetName val="Ana-Sanit_12"/>
      <sheetName val="Anal__horm_12"/>
      <sheetName val="MANO_DE_OBRA12"/>
      <sheetName val="CUBICACION_12"/>
      <sheetName val="Los_Ángeles_(Fase_II)12"/>
      <sheetName val="Ins_211"/>
      <sheetName val="PRESUP_NEW12"/>
      <sheetName val="Sheet1_(2)12"/>
      <sheetName val="CUB_#02_05-438-2021_adicional12"/>
      <sheetName val="RESUMEN_CUB#01_05-438-2021_-12"/>
      <sheetName val="CUB_#01_05-438-2021_12"/>
      <sheetName val="SUST__01_01_PRELIMINARES12"/>
      <sheetName val="SUST__01_02_MOV__TIERRA12"/>
      <sheetName val="SUST__01_03_HORMIGON12"/>
      <sheetName val="SUST__01_04_MUROS_DE_BLOQUES12"/>
      <sheetName val="SUST__01_05_TERMINACIO_SUPERF12"/>
      <sheetName val="SUST__01_06_PINTURA12"/>
      <sheetName val="SUST__01_07_MALLA_CICLONICA12"/>
      <sheetName val="SUST__01_08_PORTONES12"/>
      <sheetName val="SUST__01_09_PRELIMINARES12"/>
      <sheetName val="Resumen_Precio_Equipos3"/>
      <sheetName val="o_m__y_salarios3"/>
      <sheetName val="Ana__blocks_y_termin_12"/>
      <sheetName val="Costos_Mano_de_Obra12"/>
      <sheetName val="Insumos_materiales12"/>
      <sheetName val="Ana__Horm_mexc_mort12"/>
      <sheetName val="Gastos_Generales16"/>
      <sheetName val="Cub__0116"/>
      <sheetName val="Analisis_Costo16"/>
      <sheetName val="FCC-005_ANDAMIOS15"/>
      <sheetName val="FCC-002_ACERO15"/>
      <sheetName val="FCC-004_CALZOS15"/>
      <sheetName val="Trabajos_Generales15"/>
      <sheetName val="med_mov_de_tierras15"/>
      <sheetName val="Labor_FD115"/>
      <sheetName val="presup_15"/>
      <sheetName val="Materiales_y_Precios10"/>
      <sheetName val="anal_term9"/>
      <sheetName val="Ana-Sanit_9"/>
      <sheetName val="Anal__horm_9"/>
      <sheetName val="MANO_DE_OBRA9"/>
      <sheetName val="MANT_TRANSITO10"/>
      <sheetName val="LISTAS_DESP10"/>
      <sheetName val="CUBICACION_9"/>
      <sheetName val="Los_Ángeles_(Fase_II)9"/>
      <sheetName val="PRESUP_NEW9"/>
      <sheetName val="Sheet1_(2)9"/>
      <sheetName val="CUB_#02_05-438-2021_adicionale9"/>
      <sheetName val="RESUMEN_CUB#01_05-438-2021_-9"/>
      <sheetName val="CUB_#01_05-438-2021_9"/>
      <sheetName val="SUST__01_01_PRELIMINARES9"/>
      <sheetName val="SUST__01_02_MOV__TIERRA9"/>
      <sheetName val="SUST__01_03_HORMIGON9"/>
      <sheetName val="SUST__01_04_MUROS_DE_BLOQUES9"/>
      <sheetName val="SUST__01_05_TERMINACIO_SUPERFI9"/>
      <sheetName val="SUST__01_06_PINTURA9"/>
      <sheetName val="SUST__01_07_MALLA_CICLONICA9"/>
      <sheetName val="SUST__01_08_PORTONES9"/>
      <sheetName val="SUST__01_09_PRELIMINARES9"/>
      <sheetName val="Ana__blocks_y_termin_9"/>
      <sheetName val="Costos_Mano_de_Obra9"/>
      <sheetName val="Insumos_materiales9"/>
      <sheetName val="Ana__Horm_mexc_mort9"/>
      <sheetName val="Ins_28"/>
      <sheetName val="Gastos_Generales17"/>
      <sheetName val="Cub__0117"/>
      <sheetName val="Analisis_Costo17"/>
      <sheetName val="FCC-005_ANDAMIOS16"/>
      <sheetName val="FCC-002_ACERO16"/>
      <sheetName val="FCC-004_CALZOS16"/>
      <sheetName val="Trabajos_Generales16"/>
      <sheetName val="med_mov_de_tierras16"/>
      <sheetName val="Labor_FD116"/>
      <sheetName val="presup_16"/>
      <sheetName val="Materiales_y_Precios11"/>
      <sheetName val="anal_term10"/>
      <sheetName val="Ana-Sanit_10"/>
      <sheetName val="Anal__horm_10"/>
      <sheetName val="MANO_DE_OBRA10"/>
      <sheetName val="MANT_TRANSITO11"/>
      <sheetName val="LISTAS_DESP11"/>
      <sheetName val="CUBICACION_10"/>
      <sheetName val="Los_Ángeles_(Fase_II)10"/>
      <sheetName val="PRESUP_NEW10"/>
      <sheetName val="Sheet1_(2)10"/>
      <sheetName val="CUB_#02_05-438-2021_adicional10"/>
      <sheetName val="RESUMEN_CUB#01_05-438-2021_-10"/>
      <sheetName val="CUB_#01_05-438-2021_10"/>
      <sheetName val="SUST__01_01_PRELIMINARES10"/>
      <sheetName val="SUST__01_02_MOV__TIERRA10"/>
      <sheetName val="SUST__01_03_HORMIGON10"/>
      <sheetName val="SUST__01_04_MUROS_DE_BLOQUES10"/>
      <sheetName val="SUST__01_05_TERMINACIO_SUPERF10"/>
      <sheetName val="SUST__01_06_PINTURA10"/>
      <sheetName val="SUST__01_07_MALLA_CICLONICA10"/>
      <sheetName val="SUST__01_08_PORTONES10"/>
      <sheetName val="SUST__01_09_PRELIMINARES10"/>
      <sheetName val="Ana__blocks_y_termin_10"/>
      <sheetName val="Costos_Mano_de_Obra10"/>
      <sheetName val="Insumos_materiales10"/>
      <sheetName val="Ana__Horm_mexc_mort10"/>
      <sheetName val="Ins_29"/>
      <sheetName val="Gastos_Generales18"/>
      <sheetName val="Cub__0118"/>
      <sheetName val="Analisis_Costo18"/>
      <sheetName val="FCC-005_ANDAMIOS17"/>
      <sheetName val="FCC-002_ACERO17"/>
      <sheetName val="FCC-004_CALZOS17"/>
      <sheetName val="Trabajos_Generales17"/>
      <sheetName val="med_mov_de_tierras17"/>
      <sheetName val="Labor_FD117"/>
      <sheetName val="presup_17"/>
      <sheetName val="Materiales_y_Precios12"/>
      <sheetName val="anal_term11"/>
      <sheetName val="Ana-Sanit_11"/>
      <sheetName val="Anal__horm_11"/>
      <sheetName val="MANO_DE_OBRA11"/>
      <sheetName val="MANT_TRANSITO12"/>
      <sheetName val="LISTAS_DESP12"/>
      <sheetName val="CUBICACION_11"/>
      <sheetName val="Los_Ángeles_(Fase_II)11"/>
      <sheetName val="PRESUP_NEW11"/>
      <sheetName val="Sheet1_(2)11"/>
      <sheetName val="CUB_#02_05-438-2021_adicional11"/>
      <sheetName val="RESUMEN_CUB#01_05-438-2021_-11"/>
      <sheetName val="CUB_#01_05-438-2021_11"/>
      <sheetName val="SUST__01_01_PRELIMINARES11"/>
      <sheetName val="SUST__01_02_MOV__TIERRA11"/>
      <sheetName val="SUST__01_03_HORMIGON11"/>
      <sheetName val="SUST__01_04_MUROS_DE_BLOQUES11"/>
      <sheetName val="SUST__01_05_TERMINACIO_SUPERF11"/>
      <sheetName val="SUST__01_06_PINTURA11"/>
      <sheetName val="SUST__01_07_MALLA_CICLONICA11"/>
      <sheetName val="SUST__01_08_PORTONES11"/>
      <sheetName val="SUST__01_09_PRELIMINARES11"/>
      <sheetName val="Ana__blocks_y_termin_11"/>
      <sheetName val="Costos_Mano_de_Obra11"/>
      <sheetName val="Insumos_materiales11"/>
      <sheetName val="Ana__Horm_mexc_mort11"/>
      <sheetName val="Ins_210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C5">
            <v>0</v>
          </cell>
          <cell r="D5" t="str">
            <v/>
          </cell>
          <cell r="E5">
            <v>0</v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C16">
            <v>0</v>
          </cell>
          <cell r="D16" t="str">
            <v/>
          </cell>
          <cell r="E16">
            <v>0</v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6">
          <cell r="A26" t="str">
            <v>AG99.001</v>
          </cell>
          <cell r="B26" t="str">
            <v>Bote de materiales</v>
          </cell>
          <cell r="C26" t="str">
            <v>m3</v>
          </cell>
          <cell r="D26">
            <v>1</v>
          </cell>
          <cell r="E26">
            <v>80</v>
          </cell>
          <cell r="F26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5">
          <cell r="A35" t="str">
            <v>MT01.001</v>
          </cell>
          <cell r="B35" t="str">
            <v>Carguío</v>
          </cell>
          <cell r="C35" t="str">
            <v>m3E</v>
          </cell>
          <cell r="D35">
            <v>1</v>
          </cell>
          <cell r="E35">
            <v>20</v>
          </cell>
          <cell r="F35">
            <v>20</v>
          </cell>
        </row>
        <row r="36">
          <cell r="A36" t="str">
            <v>MT01.002</v>
          </cell>
          <cell r="B36" t="str">
            <v>Arranque</v>
          </cell>
          <cell r="C36" t="str">
            <v>m3E</v>
          </cell>
          <cell r="D36">
            <v>1</v>
          </cell>
          <cell r="E36">
            <v>4</v>
          </cell>
          <cell r="F36">
            <v>4</v>
          </cell>
        </row>
        <row r="37">
          <cell r="A37" t="str">
            <v>MT01.003</v>
          </cell>
          <cell r="B37" t="str">
            <v>Acarreo Adicional en Ciudad</v>
          </cell>
          <cell r="C37" t="str">
            <v>m3E-Km</v>
          </cell>
          <cell r="D37">
            <v>1</v>
          </cell>
          <cell r="E37">
            <v>3</v>
          </cell>
          <cell r="F37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6">
          <cell r="A46" t="str">
            <v>EQ02.001</v>
          </cell>
          <cell r="B46" t="str">
            <v>Ligadora de 2 fundas</v>
          </cell>
          <cell r="C46" t="str">
            <v>hr</v>
          </cell>
          <cell r="D46">
            <v>1</v>
          </cell>
          <cell r="E46">
            <v>108.58</v>
          </cell>
          <cell r="F46">
            <v>108.58</v>
          </cell>
        </row>
        <row r="47">
          <cell r="A47" t="str">
            <v>EQ02.002</v>
          </cell>
          <cell r="B47" t="str">
            <v>Winche</v>
          </cell>
          <cell r="C47" t="str">
            <v>hr</v>
          </cell>
          <cell r="D47">
            <v>1</v>
          </cell>
          <cell r="E47">
            <v>86.79</v>
          </cell>
          <cell r="F47">
            <v>86.79</v>
          </cell>
        </row>
        <row r="48">
          <cell r="A48" t="str">
            <v>EQ03.001</v>
          </cell>
          <cell r="B48" t="str">
            <v>Compactador de Mano (12"x12")</v>
          </cell>
          <cell r="C48" t="str">
            <v>hr</v>
          </cell>
          <cell r="D48">
            <v>1</v>
          </cell>
          <cell r="E48">
            <v>112.5</v>
          </cell>
          <cell r="F48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5">
          <cell r="A65" t="str">
            <v>JD01.006</v>
          </cell>
          <cell r="B65" t="str">
            <v>Jornal diario Operario de PRIMERA CATEGORIA (OP1)</v>
          </cell>
          <cell r="C65" t="str">
            <v>Día</v>
          </cell>
          <cell r="D65">
            <v>1</v>
          </cell>
          <cell r="E65">
            <v>300</v>
          </cell>
          <cell r="F65">
            <v>300</v>
          </cell>
        </row>
        <row r="66">
          <cell r="A66" t="str">
            <v>JD01.007</v>
          </cell>
          <cell r="B66" t="str">
            <v>Jornal diario MAESTRO</v>
          </cell>
          <cell r="C66" t="str">
            <v>Día</v>
          </cell>
          <cell r="D66">
            <v>1</v>
          </cell>
          <cell r="E66">
            <v>350</v>
          </cell>
          <cell r="F66">
            <v>350</v>
          </cell>
        </row>
        <row r="67">
          <cell r="A67" t="str">
            <v>JD01.008</v>
          </cell>
          <cell r="B67" t="str">
            <v>Brigada de Topografía</v>
          </cell>
          <cell r="C67" t="str">
            <v>Día</v>
          </cell>
          <cell r="D67">
            <v>1</v>
          </cell>
          <cell r="E67">
            <v>1000</v>
          </cell>
          <cell r="F67">
            <v>1000</v>
          </cell>
        </row>
        <row r="68">
          <cell r="A68" t="str">
            <v>AL</v>
          </cell>
          <cell r="B68" t="str">
            <v>ALFARERIA</v>
          </cell>
          <cell r="C68">
            <v>0</v>
          </cell>
          <cell r="D68" t="str">
            <v/>
          </cell>
          <cell r="E68">
            <v>0</v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C81">
            <v>0</v>
          </cell>
          <cell r="D81" t="str">
            <v/>
          </cell>
          <cell r="E81">
            <v>0</v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C82">
            <v>0</v>
          </cell>
          <cell r="D82" t="str">
            <v/>
          </cell>
          <cell r="E82">
            <v>0</v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C104">
            <v>0</v>
          </cell>
          <cell r="D104" t="str">
            <v/>
          </cell>
          <cell r="E104">
            <v>0</v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C108">
            <v>0</v>
          </cell>
          <cell r="D108" t="str">
            <v/>
          </cell>
          <cell r="E108">
            <v>0</v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C117">
            <v>0</v>
          </cell>
          <cell r="D117" t="str">
            <v/>
          </cell>
          <cell r="E117">
            <v>0</v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C171">
            <v>0</v>
          </cell>
          <cell r="D171" t="str">
            <v/>
          </cell>
          <cell r="E171">
            <v>0</v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C177">
            <v>0</v>
          </cell>
          <cell r="D177" t="str">
            <v/>
          </cell>
          <cell r="E177">
            <v>0</v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C204">
            <v>0</v>
          </cell>
          <cell r="D204" t="str">
            <v/>
          </cell>
          <cell r="E204">
            <v>0</v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C207">
            <v>0</v>
          </cell>
          <cell r="D207" t="str">
            <v/>
          </cell>
          <cell r="E207">
            <v>0</v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5">
          <cell r="A215" t="str">
            <v>CC02.002</v>
          </cell>
          <cell r="B215" t="str">
            <v>Cemento para Grouting Portland</v>
          </cell>
          <cell r="C215" t="str">
            <v>fda</v>
          </cell>
          <cell r="D215">
            <v>1</v>
          </cell>
          <cell r="E215">
            <v>67</v>
          </cell>
          <cell r="F215">
            <v>67</v>
          </cell>
        </row>
        <row r="216">
          <cell r="A216" t="str">
            <v>CC02.003</v>
          </cell>
          <cell r="B216" t="str">
            <v>Supracure</v>
          </cell>
          <cell r="C216" t="str">
            <v>gl</v>
          </cell>
          <cell r="D216">
            <v>1</v>
          </cell>
          <cell r="E216">
            <v>97.2</v>
          </cell>
          <cell r="F216">
            <v>97.2</v>
          </cell>
        </row>
        <row r="217">
          <cell r="A217" t="str">
            <v>CC02.004</v>
          </cell>
          <cell r="B217" t="str">
            <v>Superplastificante</v>
          </cell>
          <cell r="C217" t="str">
            <v>gl</v>
          </cell>
          <cell r="D217">
            <v>1</v>
          </cell>
          <cell r="E217">
            <v>91.8</v>
          </cell>
          <cell r="F217">
            <v>91.8</v>
          </cell>
        </row>
        <row r="218">
          <cell r="A218" t="str">
            <v>CE</v>
          </cell>
          <cell r="B218" t="str">
            <v>CERAMICAS</v>
          </cell>
          <cell r="C218">
            <v>0</v>
          </cell>
          <cell r="D218" t="str">
            <v/>
          </cell>
          <cell r="E218">
            <v>0</v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C225">
            <v>0</v>
          </cell>
          <cell r="D225" t="str">
            <v/>
          </cell>
          <cell r="E225">
            <v>0</v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C232">
            <v>0</v>
          </cell>
          <cell r="D232" t="str">
            <v/>
          </cell>
          <cell r="E232">
            <v>0</v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C247">
            <v>0</v>
          </cell>
          <cell r="D247" t="str">
            <v/>
          </cell>
          <cell r="E247">
            <v>0</v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C286">
            <v>0</v>
          </cell>
          <cell r="D286" t="str">
            <v/>
          </cell>
          <cell r="E286">
            <v>0</v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C305">
            <v>0</v>
          </cell>
          <cell r="D305" t="str">
            <v/>
          </cell>
          <cell r="E305">
            <v>0</v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C326">
            <v>0</v>
          </cell>
          <cell r="D326" t="str">
            <v/>
          </cell>
          <cell r="E326">
            <v>0</v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C336">
            <v>0</v>
          </cell>
          <cell r="D336" t="str">
            <v/>
          </cell>
          <cell r="E336">
            <v>0</v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C339">
            <v>0</v>
          </cell>
          <cell r="D339" t="str">
            <v/>
          </cell>
          <cell r="E339">
            <v>0</v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7">
          <cell r="A367" t="str">
            <v>LL04.002</v>
          </cell>
          <cell r="B367" t="str">
            <v>Tapa de aluminio para cistena 24" x 24"</v>
          </cell>
          <cell r="C367" t="str">
            <v>u</v>
          </cell>
          <cell r="D367">
            <v>1</v>
          </cell>
          <cell r="E367">
            <v>1150</v>
          </cell>
          <cell r="F367">
            <v>1150</v>
          </cell>
        </row>
        <row r="368">
          <cell r="A368" t="str">
            <v>MA</v>
          </cell>
          <cell r="B368" t="str">
            <v>MADERAS, CLAVOS, ZINC</v>
          </cell>
          <cell r="C368">
            <v>0</v>
          </cell>
          <cell r="D368" t="str">
            <v/>
          </cell>
          <cell r="E368">
            <v>0</v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C389">
            <v>0</v>
          </cell>
          <cell r="D389" t="str">
            <v/>
          </cell>
          <cell r="E389">
            <v>0</v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C417">
            <v>0</v>
          </cell>
          <cell r="D417" t="str">
            <v/>
          </cell>
          <cell r="E417">
            <v>0</v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C418">
            <v>0</v>
          </cell>
          <cell r="D418" t="str">
            <v/>
          </cell>
          <cell r="E418">
            <v>0</v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C476">
            <v>0</v>
          </cell>
          <cell r="D476" t="str">
            <v/>
          </cell>
          <cell r="E476">
            <v>0</v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C549">
            <v>0</v>
          </cell>
          <cell r="D549" t="str">
            <v/>
          </cell>
          <cell r="E549">
            <v>0</v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C610">
            <v>0</v>
          </cell>
          <cell r="D610" t="str">
            <v/>
          </cell>
          <cell r="E610">
            <v>0</v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C611">
            <v>0</v>
          </cell>
          <cell r="D611" t="str">
            <v/>
          </cell>
          <cell r="E611">
            <v>0</v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C642">
            <v>0</v>
          </cell>
          <cell r="D642" t="str">
            <v/>
          </cell>
          <cell r="E642">
            <v>0</v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C648">
            <v>0</v>
          </cell>
          <cell r="D648" t="str">
            <v/>
          </cell>
          <cell r="E648">
            <v>0</v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C653">
            <v>0</v>
          </cell>
          <cell r="D653" t="str">
            <v/>
          </cell>
          <cell r="E653">
            <v>0</v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C707">
            <v>0</v>
          </cell>
          <cell r="D707" t="str">
            <v/>
          </cell>
          <cell r="E707">
            <v>0</v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3">
          <cell r="A713" t="str">
            <v>YS02.002</v>
          </cell>
          <cell r="B713" t="str">
            <v>Plafón en láminas</v>
          </cell>
          <cell r="C713" t="str">
            <v>m2</v>
          </cell>
          <cell r="D713">
            <v>1</v>
          </cell>
          <cell r="E713">
            <v>280</v>
          </cell>
          <cell r="F713">
            <v>280</v>
          </cell>
        </row>
        <row r="714">
          <cell r="A714" t="str">
            <v>YS02.003</v>
          </cell>
          <cell r="B714" t="str">
            <v>Plafón Sheet Rock - Instalado</v>
          </cell>
          <cell r="C714" t="str">
            <v>m2</v>
          </cell>
          <cell r="D714">
            <v>1.08</v>
          </cell>
          <cell r="E714">
            <v>450</v>
          </cell>
          <cell r="F714">
            <v>486</v>
          </cell>
        </row>
        <row r="715">
          <cell r="A715" t="str">
            <v>YS03.001</v>
          </cell>
          <cell r="B715" t="str">
            <v>Rosetas</v>
          </cell>
          <cell r="C715" t="str">
            <v>u</v>
          </cell>
          <cell r="D715">
            <v>1</v>
          </cell>
          <cell r="E715">
            <v>100</v>
          </cell>
          <cell r="F715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C716">
            <v>0</v>
          </cell>
          <cell r="D716" t="str">
            <v/>
          </cell>
          <cell r="E716">
            <v>0</v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C717">
            <v>0</v>
          </cell>
          <cell r="D717" t="str">
            <v/>
          </cell>
          <cell r="E717">
            <v>0</v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C718">
            <v>0</v>
          </cell>
          <cell r="D718" t="str">
            <v/>
          </cell>
          <cell r="E718">
            <v>0</v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C723">
            <v>0</v>
          </cell>
          <cell r="D723" t="str">
            <v/>
          </cell>
          <cell r="E723">
            <v>0</v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C733">
            <v>0</v>
          </cell>
          <cell r="D733" t="str">
            <v/>
          </cell>
          <cell r="E733">
            <v>0</v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C738">
            <v>0</v>
          </cell>
          <cell r="D738" t="str">
            <v/>
          </cell>
          <cell r="E738">
            <v>0</v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C760">
            <v>0</v>
          </cell>
          <cell r="D760" t="str">
            <v/>
          </cell>
          <cell r="E760">
            <v>0</v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C769">
            <v>0</v>
          </cell>
          <cell r="D769" t="str">
            <v/>
          </cell>
          <cell r="E769">
            <v>0</v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C775">
            <v>0</v>
          </cell>
          <cell r="D775" t="str">
            <v/>
          </cell>
          <cell r="E775">
            <v>0</v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C777">
            <v>0</v>
          </cell>
          <cell r="D777" t="str">
            <v/>
          </cell>
          <cell r="E777">
            <v>0</v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C780">
            <v>0</v>
          </cell>
          <cell r="D780" t="str">
            <v/>
          </cell>
          <cell r="E780">
            <v>0</v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C783">
            <v>0</v>
          </cell>
          <cell r="D783" t="str">
            <v/>
          </cell>
          <cell r="E783">
            <v>0</v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C801">
            <v>0</v>
          </cell>
          <cell r="D801" t="str">
            <v/>
          </cell>
          <cell r="E801">
            <v>0</v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C822">
            <v>0</v>
          </cell>
          <cell r="D822" t="str">
            <v/>
          </cell>
          <cell r="E822">
            <v>0</v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C838">
            <v>0</v>
          </cell>
          <cell r="D838" t="str">
            <v/>
          </cell>
          <cell r="E838">
            <v>0</v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C839">
            <v>0</v>
          </cell>
          <cell r="D839" t="str">
            <v/>
          </cell>
          <cell r="E839">
            <v>0</v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C841">
            <v>0</v>
          </cell>
          <cell r="D841" t="str">
            <v/>
          </cell>
          <cell r="E841">
            <v>0</v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C843">
            <v>0</v>
          </cell>
          <cell r="D843" t="str">
            <v/>
          </cell>
          <cell r="E843">
            <v>0</v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C851">
            <v>0</v>
          </cell>
          <cell r="D851" t="str">
            <v/>
          </cell>
          <cell r="E851">
            <v>0</v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C853">
            <v>0</v>
          </cell>
          <cell r="D853" t="str">
            <v/>
          </cell>
          <cell r="E853">
            <v>0</v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C855">
            <v>0</v>
          </cell>
          <cell r="D855" t="str">
            <v/>
          </cell>
          <cell r="E855">
            <v>0</v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C858">
            <v>0</v>
          </cell>
          <cell r="D858" t="str">
            <v/>
          </cell>
          <cell r="E858">
            <v>0</v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C864">
            <v>0</v>
          </cell>
          <cell r="D864" t="str">
            <v/>
          </cell>
          <cell r="E864">
            <v>0</v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C867">
            <v>0</v>
          </cell>
          <cell r="D867" t="str">
            <v/>
          </cell>
          <cell r="E867">
            <v>0</v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C869">
            <v>0</v>
          </cell>
          <cell r="D869" t="str">
            <v/>
          </cell>
          <cell r="E869">
            <v>0</v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C871">
            <v>0</v>
          </cell>
          <cell r="D871" t="str">
            <v/>
          </cell>
          <cell r="E871">
            <v>0</v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C873">
            <v>0</v>
          </cell>
          <cell r="D873" t="str">
            <v/>
          </cell>
          <cell r="E873">
            <v>0</v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C876">
            <v>0</v>
          </cell>
          <cell r="D876" t="str">
            <v/>
          </cell>
          <cell r="E876">
            <v>0</v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C878">
            <v>0</v>
          </cell>
          <cell r="D878" t="str">
            <v/>
          </cell>
          <cell r="E878">
            <v>0</v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C880">
            <v>0</v>
          </cell>
          <cell r="D880" t="str">
            <v/>
          </cell>
          <cell r="E880">
            <v>0</v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C882">
            <v>0</v>
          </cell>
          <cell r="D882" t="str">
            <v/>
          </cell>
          <cell r="E882">
            <v>0</v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C884">
            <v>0</v>
          </cell>
          <cell r="D884" t="str">
            <v/>
          </cell>
          <cell r="E884">
            <v>0</v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C886">
            <v>0</v>
          </cell>
          <cell r="D886" t="str">
            <v/>
          </cell>
          <cell r="E886">
            <v>0</v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C888">
            <v>0</v>
          </cell>
          <cell r="D888" t="str">
            <v/>
          </cell>
          <cell r="E888">
            <v>0</v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C890">
            <v>0</v>
          </cell>
          <cell r="D890" t="str">
            <v/>
          </cell>
          <cell r="E890">
            <v>0</v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C894">
            <v>0</v>
          </cell>
          <cell r="D894" t="str">
            <v/>
          </cell>
          <cell r="E894">
            <v>0</v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8">
          <cell r="A918" t="str">
            <v>MO78.004</v>
          </cell>
          <cell r="B918" t="str">
            <v>Maestro Plomero</v>
          </cell>
          <cell r="C918" t="str">
            <v>día</v>
          </cell>
          <cell r="D918">
            <v>1</v>
          </cell>
          <cell r="E918">
            <v>457</v>
          </cell>
          <cell r="F918">
            <v>457</v>
          </cell>
        </row>
        <row r="919">
          <cell r="A919" t="str">
            <v>99.</v>
          </cell>
          <cell r="B919" t="str">
            <v>DE LOS ANALISIS DE COSTOS</v>
          </cell>
          <cell r="C919">
            <v>0</v>
          </cell>
          <cell r="D919">
            <v>0</v>
          </cell>
          <cell r="E919">
            <v>0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29">
          <cell r="A929" t="str">
            <v>99.024</v>
          </cell>
          <cell r="B929" t="str">
            <v>Hormigón (1:2:4) Vaciado a Mano</v>
          </cell>
          <cell r="C929" t="str">
            <v>m3</v>
          </cell>
          <cell r="D929">
            <v>1</v>
          </cell>
          <cell r="E929">
            <v>1060.28</v>
          </cell>
          <cell r="F929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7">
          <cell r="A937" t="str">
            <v>99.901</v>
          </cell>
          <cell r="B937" t="str">
            <v>Mortero (1:2) en Techo</v>
          </cell>
          <cell r="C937" t="str">
            <v>m3</v>
          </cell>
          <cell r="D937">
            <v>1</v>
          </cell>
          <cell r="E937">
            <v>1958.27</v>
          </cell>
          <cell r="F937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1">
          <cell r="A941" t="str">
            <v>05.301</v>
          </cell>
          <cell r="B941" t="str">
            <v>Muros de Bloques de Hormigón 4"</v>
          </cell>
          <cell r="C941" t="str">
            <v>m2</v>
          </cell>
          <cell r="D941">
            <v>1</v>
          </cell>
          <cell r="E941">
            <v>174.08</v>
          </cell>
          <cell r="F941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>
        <row r="4">
          <cell r="A4" t="str">
            <v>Id.</v>
          </cell>
        </row>
      </sheetData>
      <sheetData sheetId="3">
        <row r="4">
          <cell r="A4" t="str">
            <v>Id.</v>
          </cell>
        </row>
      </sheetData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>
        <row r="4">
          <cell r="A4" t="str">
            <v>Id.</v>
          </cell>
        </row>
      </sheetData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4">
          <cell r="A4" t="str">
            <v>Id.</v>
          </cell>
        </row>
      </sheetData>
      <sheetData sheetId="31">
        <row r="4">
          <cell r="A4" t="str">
            <v>Id.</v>
          </cell>
        </row>
      </sheetData>
      <sheetData sheetId="32">
        <row r="4">
          <cell r="A4" t="str">
            <v>Id.</v>
          </cell>
        </row>
      </sheetData>
      <sheetData sheetId="33">
        <row r="4">
          <cell r="A4" t="str">
            <v>Id.</v>
          </cell>
        </row>
      </sheetData>
      <sheetData sheetId="34">
        <row r="4">
          <cell r="A4" t="str">
            <v>Id.</v>
          </cell>
        </row>
      </sheetData>
      <sheetData sheetId="35">
        <row r="4">
          <cell r="A4" t="str">
            <v>Id.</v>
          </cell>
        </row>
      </sheetData>
      <sheetData sheetId="36">
        <row r="4">
          <cell r="A4" t="str">
            <v>Id.</v>
          </cell>
        </row>
      </sheetData>
      <sheetData sheetId="37">
        <row r="4">
          <cell r="A4" t="str">
            <v>Id.</v>
          </cell>
        </row>
      </sheetData>
      <sheetData sheetId="38">
        <row r="4">
          <cell r="A4" t="str">
            <v>Id.</v>
          </cell>
        </row>
      </sheetData>
      <sheetData sheetId="39">
        <row r="4">
          <cell r="A4" t="str">
            <v>Id.</v>
          </cell>
        </row>
      </sheetData>
      <sheetData sheetId="40">
        <row r="4">
          <cell r="A4" t="str">
            <v>Id.</v>
          </cell>
        </row>
      </sheetData>
      <sheetData sheetId="41">
        <row r="4">
          <cell r="A4" t="str">
            <v>Id.</v>
          </cell>
        </row>
      </sheetData>
      <sheetData sheetId="42">
        <row r="4">
          <cell r="A4" t="str">
            <v>Id.</v>
          </cell>
        </row>
      </sheetData>
      <sheetData sheetId="43">
        <row r="4">
          <cell r="A4" t="str">
            <v>Id.</v>
          </cell>
        </row>
      </sheetData>
      <sheetData sheetId="44">
        <row r="4">
          <cell r="A4" t="str">
            <v>Id.</v>
          </cell>
        </row>
      </sheetData>
      <sheetData sheetId="45">
        <row r="4">
          <cell r="A4" t="str">
            <v>Id.</v>
          </cell>
        </row>
      </sheetData>
      <sheetData sheetId="46">
        <row r="4">
          <cell r="A4" t="str">
            <v>Id.</v>
          </cell>
        </row>
      </sheetData>
      <sheetData sheetId="47">
        <row r="4">
          <cell r="A4" t="str">
            <v>Id.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>
        <row r="4">
          <cell r="A4" t="str">
            <v>Id.</v>
          </cell>
        </row>
      </sheetData>
      <sheetData sheetId="53">
        <row r="4">
          <cell r="A4" t="str">
            <v>Id.</v>
          </cell>
        </row>
      </sheetData>
      <sheetData sheetId="54">
        <row r="4">
          <cell r="A4" t="str">
            <v>Id.</v>
          </cell>
        </row>
      </sheetData>
      <sheetData sheetId="55">
        <row r="4">
          <cell r="A4" t="str">
            <v>Id.</v>
          </cell>
        </row>
      </sheetData>
      <sheetData sheetId="56">
        <row r="4">
          <cell r="A4" t="str">
            <v>Id.</v>
          </cell>
        </row>
      </sheetData>
      <sheetData sheetId="57">
        <row r="4">
          <cell r="A4" t="str">
            <v>Id.</v>
          </cell>
        </row>
      </sheetData>
      <sheetData sheetId="58">
        <row r="4">
          <cell r="A4" t="str">
            <v>Id.</v>
          </cell>
        </row>
      </sheetData>
      <sheetData sheetId="59">
        <row r="4">
          <cell r="A4" t="str">
            <v>Id.</v>
          </cell>
        </row>
      </sheetData>
      <sheetData sheetId="60">
        <row r="4">
          <cell r="A4" t="str">
            <v>Id.</v>
          </cell>
        </row>
      </sheetData>
      <sheetData sheetId="61">
        <row r="4">
          <cell r="A4" t="str">
            <v>Id.</v>
          </cell>
        </row>
      </sheetData>
      <sheetData sheetId="62">
        <row r="4">
          <cell r="A4" t="str">
            <v>Id.</v>
          </cell>
        </row>
      </sheetData>
      <sheetData sheetId="63">
        <row r="4">
          <cell r="A4" t="str">
            <v>Id.</v>
          </cell>
        </row>
      </sheetData>
      <sheetData sheetId="64">
        <row r="4">
          <cell r="A4" t="str">
            <v>Id.</v>
          </cell>
        </row>
      </sheetData>
      <sheetData sheetId="65">
        <row r="4">
          <cell r="A4" t="str">
            <v>Id.</v>
          </cell>
        </row>
      </sheetData>
      <sheetData sheetId="66">
        <row r="4">
          <cell r="A4" t="str">
            <v>Id.</v>
          </cell>
        </row>
      </sheetData>
      <sheetData sheetId="67">
        <row r="4">
          <cell r="A4" t="str">
            <v>Id.</v>
          </cell>
        </row>
      </sheetData>
      <sheetData sheetId="68">
        <row r="4">
          <cell r="A4" t="str">
            <v>Id.</v>
          </cell>
        </row>
      </sheetData>
      <sheetData sheetId="69">
        <row r="4">
          <cell r="A4" t="str">
            <v>Id.</v>
          </cell>
        </row>
      </sheetData>
      <sheetData sheetId="70">
        <row r="4">
          <cell r="A4" t="str">
            <v>Id.</v>
          </cell>
        </row>
      </sheetData>
      <sheetData sheetId="71">
        <row r="4">
          <cell r="A4" t="str">
            <v>Id.</v>
          </cell>
        </row>
      </sheetData>
      <sheetData sheetId="72">
        <row r="4">
          <cell r="A4" t="str">
            <v>Id.</v>
          </cell>
        </row>
      </sheetData>
      <sheetData sheetId="73">
        <row r="4">
          <cell r="A4" t="str">
            <v>Id.</v>
          </cell>
        </row>
      </sheetData>
      <sheetData sheetId="74">
        <row r="4">
          <cell r="A4" t="str">
            <v>Id.</v>
          </cell>
        </row>
      </sheetData>
      <sheetData sheetId="75">
        <row r="4">
          <cell r="A4" t="str">
            <v>Id.</v>
          </cell>
        </row>
      </sheetData>
      <sheetData sheetId="76">
        <row r="4">
          <cell r="A4" t="str">
            <v>Id.</v>
          </cell>
        </row>
      </sheetData>
      <sheetData sheetId="77">
        <row r="4">
          <cell r="A4" t="str">
            <v>Id.</v>
          </cell>
        </row>
      </sheetData>
      <sheetData sheetId="78">
        <row r="4">
          <cell r="A4" t="str">
            <v>Id.</v>
          </cell>
        </row>
      </sheetData>
      <sheetData sheetId="79">
        <row r="4">
          <cell r="A4" t="str">
            <v>Id.</v>
          </cell>
        </row>
      </sheetData>
      <sheetData sheetId="80">
        <row r="4">
          <cell r="A4" t="str">
            <v>Id.</v>
          </cell>
        </row>
      </sheetData>
      <sheetData sheetId="81">
        <row r="4">
          <cell r="A4" t="str">
            <v>Id.</v>
          </cell>
        </row>
      </sheetData>
      <sheetData sheetId="82">
        <row r="4">
          <cell r="A4" t="str">
            <v>Id.</v>
          </cell>
        </row>
      </sheetData>
      <sheetData sheetId="83">
        <row r="4">
          <cell r="A4" t="str">
            <v>Id.</v>
          </cell>
        </row>
      </sheetData>
      <sheetData sheetId="84">
        <row r="4">
          <cell r="A4" t="str">
            <v>Id.</v>
          </cell>
        </row>
      </sheetData>
      <sheetData sheetId="85">
        <row r="4">
          <cell r="A4" t="str">
            <v>Id.</v>
          </cell>
        </row>
      </sheetData>
      <sheetData sheetId="86">
        <row r="4">
          <cell r="A4" t="str">
            <v>Id.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4">
          <cell r="A4" t="str">
            <v>Id.</v>
          </cell>
        </row>
      </sheetData>
      <sheetData sheetId="94">
        <row r="4">
          <cell r="A4" t="str">
            <v>Id.</v>
          </cell>
        </row>
      </sheetData>
      <sheetData sheetId="95">
        <row r="4">
          <cell r="A4" t="str">
            <v>Id.</v>
          </cell>
        </row>
      </sheetData>
      <sheetData sheetId="96">
        <row r="4">
          <cell r="A4" t="str">
            <v>Id.</v>
          </cell>
        </row>
      </sheetData>
      <sheetData sheetId="97">
        <row r="4">
          <cell r="A4" t="str">
            <v>Id.</v>
          </cell>
        </row>
      </sheetData>
      <sheetData sheetId="98">
        <row r="4">
          <cell r="A4" t="str">
            <v>Id.</v>
          </cell>
        </row>
      </sheetData>
      <sheetData sheetId="99">
        <row r="4">
          <cell r="A4" t="str">
            <v>Id.</v>
          </cell>
        </row>
      </sheetData>
      <sheetData sheetId="100">
        <row r="4">
          <cell r="A4" t="str">
            <v>Id.</v>
          </cell>
        </row>
      </sheetData>
      <sheetData sheetId="101">
        <row r="4">
          <cell r="A4" t="str">
            <v>Id.</v>
          </cell>
        </row>
      </sheetData>
      <sheetData sheetId="102">
        <row r="4">
          <cell r="A4" t="str">
            <v>Id.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4">
          <cell r="A4" t="str">
            <v>Id.</v>
          </cell>
        </row>
      </sheetData>
      <sheetData sheetId="139">
        <row r="4">
          <cell r="A4" t="str">
            <v>Id.</v>
          </cell>
        </row>
      </sheetData>
      <sheetData sheetId="140">
        <row r="4">
          <cell r="A4" t="str">
            <v>Id.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4">
          <cell r="A4" t="str">
            <v>Id.</v>
          </cell>
        </row>
      </sheetData>
      <sheetData sheetId="180">
        <row r="4">
          <cell r="A4" t="str">
            <v>Id.</v>
          </cell>
        </row>
      </sheetData>
      <sheetData sheetId="181">
        <row r="4">
          <cell r="A4" t="str">
            <v>Id.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4">
          <cell r="A4" t="str">
            <v>Id.</v>
          </cell>
        </row>
      </sheetData>
      <sheetData sheetId="221">
        <row r="4">
          <cell r="A4" t="str">
            <v>Id.</v>
          </cell>
        </row>
      </sheetData>
      <sheetData sheetId="222">
        <row r="4">
          <cell r="A4" t="str">
            <v>Id.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4">
          <cell r="A4" t="str">
            <v>Id.</v>
          </cell>
        </row>
      </sheetData>
      <sheetData sheetId="262">
        <row r="4">
          <cell r="A4" t="str">
            <v>Id.</v>
          </cell>
        </row>
      </sheetData>
      <sheetData sheetId="263">
        <row r="4">
          <cell r="A4" t="str">
            <v>Id.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4">
          <cell r="A4" t="str">
            <v>Id.</v>
          </cell>
        </row>
      </sheetData>
      <sheetData sheetId="300">
        <row r="4">
          <cell r="A4" t="str">
            <v>Id.</v>
          </cell>
        </row>
      </sheetData>
      <sheetData sheetId="301">
        <row r="4">
          <cell r="A4" t="str">
            <v>Id.</v>
          </cell>
        </row>
      </sheetData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4">
          <cell r="A4" t="str">
            <v>Id.</v>
          </cell>
        </row>
      </sheetData>
      <sheetData sheetId="337">
        <row r="4">
          <cell r="A4" t="str">
            <v>Id.</v>
          </cell>
        </row>
      </sheetData>
      <sheetData sheetId="338">
        <row r="4">
          <cell r="A4" t="str">
            <v>Id.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4">
          <cell r="A4" t="str">
            <v>Id.</v>
          </cell>
        </row>
      </sheetData>
      <sheetData sheetId="375">
        <row r="4">
          <cell r="A4" t="str">
            <v>Id.</v>
          </cell>
        </row>
      </sheetData>
      <sheetData sheetId="376">
        <row r="4">
          <cell r="A4" t="str">
            <v>Id.</v>
          </cell>
        </row>
      </sheetData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>
        <row r="4">
          <cell r="A4" t="str">
            <v>Id.</v>
          </cell>
        </row>
      </sheetData>
      <sheetData sheetId="413">
        <row r="4">
          <cell r="A4" t="str">
            <v>Id.</v>
          </cell>
        </row>
      </sheetData>
      <sheetData sheetId="414">
        <row r="4">
          <cell r="A4" t="str">
            <v>Id.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4">
          <cell r="A4" t="str">
            <v>Id.</v>
          </cell>
        </row>
      </sheetData>
      <sheetData sheetId="451">
        <row r="4">
          <cell r="A4" t="str">
            <v>Id.</v>
          </cell>
        </row>
      </sheetData>
      <sheetData sheetId="452">
        <row r="4">
          <cell r="A4" t="str">
            <v>Id.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4">
          <cell r="A4" t="str">
            <v>Id.</v>
          </cell>
        </row>
      </sheetData>
      <sheetData sheetId="489">
        <row r="4">
          <cell r="A4" t="str">
            <v>Id.</v>
          </cell>
        </row>
      </sheetData>
      <sheetData sheetId="490">
        <row r="4">
          <cell r="A4" t="str">
            <v>Id.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4">
          <cell r="A4" t="str">
            <v>Id.</v>
          </cell>
        </row>
      </sheetData>
      <sheetData sheetId="502">
        <row r="4">
          <cell r="A4" t="str">
            <v>Id.</v>
          </cell>
        </row>
      </sheetData>
      <sheetData sheetId="503">
        <row r="4">
          <cell r="A4" t="str">
            <v>Id.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>
        <row r="4">
          <cell r="A4" t="str">
            <v>Id.</v>
          </cell>
        </row>
      </sheetData>
      <sheetData sheetId="542">
        <row r="4">
          <cell r="A4" t="str">
            <v>Id.</v>
          </cell>
        </row>
      </sheetData>
      <sheetData sheetId="543">
        <row r="4">
          <cell r="A4" t="str">
            <v>Id.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>
        <row r="4">
          <cell r="A4" t="str">
            <v>Id.</v>
          </cell>
        </row>
      </sheetData>
      <sheetData sheetId="580">
        <row r="4">
          <cell r="A4" t="str">
            <v>Id.</v>
          </cell>
        </row>
      </sheetData>
      <sheetData sheetId="581">
        <row r="4">
          <cell r="A4" t="str">
            <v>Id.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>
        <row r="4">
          <cell r="A4" t="str">
            <v>Id.</v>
          </cell>
        </row>
      </sheetData>
      <sheetData sheetId="618">
        <row r="4">
          <cell r="A4" t="str">
            <v>Id.</v>
          </cell>
        </row>
      </sheetData>
      <sheetData sheetId="619">
        <row r="4">
          <cell r="A4" t="str">
            <v>Id.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  <sheetName val="Insumos"/>
      <sheetName val="med.mov.de tierras"/>
      <sheetName val="Precios"/>
      <sheetName val="ANALISIS_EXPANSIONES_"/>
      <sheetName val="Costo_Promedio"/>
      <sheetName val="analisis_pintura"/>
      <sheetName val="aluzinc+_Varios"/>
      <sheetName val="ANALISIS_DE_ACERO"/>
      <sheetName val="ANALISIS_EXPANSIONES_1"/>
      <sheetName val="Costo_Promedio1"/>
      <sheetName val="analisis_pintura1"/>
      <sheetName val="aluzinc+_Varios1"/>
      <sheetName val="ANALISIS_DE_ACERO1"/>
      <sheetName val="ANALISIS_EXPANSIONES_2"/>
      <sheetName val="Costo_Promedio2"/>
      <sheetName val="analisis_pintura2"/>
      <sheetName val="aluzinc+_Varios2"/>
      <sheetName val="ANALISIS_DE_ACERO2"/>
      <sheetName val="med_mov_de_tierras"/>
      <sheetName val="ANALISIS_EXPANSIONES_3"/>
      <sheetName val="Costo_Promedio3"/>
      <sheetName val="analisis_pintura3"/>
      <sheetName val="aluzinc+_Varios3"/>
      <sheetName val="ANALISIS_DE_ACERO3"/>
      <sheetName val="med_mov_de_tierras1"/>
      <sheetName val="EDIFICIO COUNTERS"/>
      <sheetName val="Senalizacion"/>
      <sheetName val="nave fadoc 2"/>
      <sheetName val="nave_fadoc_2"/>
      <sheetName val="nave_fadoc_21"/>
      <sheetName val="med_mov_de_tierras2"/>
      <sheetName val="nave_fadoc_22"/>
      <sheetName val="ANALISIS_EXPANSIONES_4"/>
      <sheetName val="Costo_Promedio4"/>
      <sheetName val="analisis_pintura4"/>
      <sheetName val="aluzinc+_Varios4"/>
      <sheetName val="ANALISIS_DE_ACERO4"/>
      <sheetName val="med_mov_de_tierras3"/>
      <sheetName val="nave_fadoc_23"/>
      <sheetName val="OBS"/>
      <sheetName val="OM y Encofrados"/>
      <sheetName val="ANALISIS_EXPANSIONES_5"/>
      <sheetName val="Costo_Promedio5"/>
      <sheetName val="analisis_pintura5"/>
      <sheetName val="aluzinc+_Varios5"/>
      <sheetName val="ANALISIS_DE_ACERO5"/>
      <sheetName val="med_mov_de_tierras4"/>
      <sheetName val="nave_fadoc_24"/>
      <sheetName val="ANALISIS_EXPANSIONES_6"/>
      <sheetName val="Costo_Promedio6"/>
      <sheetName val="analisis_pintura6"/>
      <sheetName val="aluzinc+_Varios6"/>
      <sheetName val="ANALISIS_DE_ACERO6"/>
      <sheetName val="med_mov_de_tierras5"/>
      <sheetName val="nave_fadoc_25"/>
      <sheetName val="Presupuesto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nal term"/>
      <sheetName val="Análisis"/>
      <sheetName val="Pu-Sanit."/>
      <sheetName val="Mat"/>
      <sheetName val="Estado_Financiero"/>
      <sheetName val="R_Precios_Ajustado_"/>
      <sheetName val="anal_term"/>
      <sheetName val="Estado_Financiero1"/>
      <sheetName val="R_Precios_Ajustado_1"/>
      <sheetName val="anal_term1"/>
      <sheetName val="Estado_Financiero2"/>
      <sheetName val="R_Precios_Ajustado_2"/>
      <sheetName val="anal_term2"/>
      <sheetName val="Estado_Financiero3"/>
      <sheetName val="R_Precios_Ajustado_3"/>
      <sheetName val="anal_term3"/>
      <sheetName val="Estado_Financiero4"/>
      <sheetName val="R_Precios_Ajustado_4"/>
      <sheetName val="anal_term4"/>
      <sheetName val="Estado_Financiero5"/>
      <sheetName val="R_Precios_Ajustado_5"/>
      <sheetName val="anal_term5"/>
      <sheetName val="INSU"/>
      <sheetName val="precios"/>
      <sheetName val="Insumos materiales"/>
      <sheetName val="Costos Mano de Obra"/>
      <sheetName val="Analisis"/>
      <sheetName val="Precio"/>
      <sheetName val="Estado_Financiero7"/>
      <sheetName val="R_Precios_Ajustado_7"/>
      <sheetName val="anal_term7"/>
      <sheetName val="Pu-Sanit_1"/>
      <sheetName val="Estado_Financiero6"/>
      <sheetName val="R_Precios_Ajustado_6"/>
      <sheetName val="anal_term6"/>
      <sheetName val="Pu-Sanit_"/>
      <sheetName val="Estado_Financiero9"/>
      <sheetName val="R_Precios_Ajustado_9"/>
      <sheetName val="anal_term9"/>
      <sheetName val="Pu-Sanit_3"/>
      <sheetName val="Estado_Financiero8"/>
      <sheetName val="R_Precios_Ajustado_8"/>
      <sheetName val="anal_term8"/>
      <sheetName val="Pu-Sanit_2"/>
      <sheetName val="Estado_Financiero10"/>
      <sheetName val="R_Precios_Ajustado_10"/>
      <sheetName val="anal_term10"/>
      <sheetName val="Pu-Sanit_4"/>
      <sheetName val="Estado_Financiero11"/>
      <sheetName val="R_Precios_Ajustado_11"/>
      <sheetName val="anal_term11"/>
      <sheetName val="Pu-Sanit_5"/>
      <sheetName val="Estado_Financiero13"/>
      <sheetName val="R_Precios_Ajustado_13"/>
      <sheetName val="anal_term13"/>
      <sheetName val="Pu-Sanit_7"/>
      <sheetName val="Estado_Financiero12"/>
      <sheetName val="R_Precios_Ajustado_12"/>
      <sheetName val="anal_term12"/>
      <sheetName val="Pu-Sanit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ursos"/>
      <sheetName val="Analisis"/>
      <sheetName val="anal term"/>
      <sheetName val="V.Tierras A"/>
      <sheetName val="peso"/>
      <sheetName val="med.mov.de tierras"/>
      <sheetName val="Materiales y Precios"/>
      <sheetName val="COF"/>
      <sheetName val="INS"/>
      <sheetName val="I.HORMIGON"/>
      <sheetName val="Precios"/>
      <sheetName val="med_mov_de_tierras5"/>
      <sheetName val="anal_term5"/>
      <sheetName val="V_Tierras_A5"/>
      <sheetName val="I_HORMIGON5"/>
      <sheetName val="med_mov_de_tierras"/>
      <sheetName val="anal_term"/>
      <sheetName val="V_Tierras_A"/>
      <sheetName val="I_HORMIGON"/>
      <sheetName val="med_mov_de_tierras1"/>
      <sheetName val="anal_term1"/>
      <sheetName val="V_Tierras_A1"/>
      <sheetName val="I_HORMIGON1"/>
      <sheetName val="med_mov_de_tierras2"/>
      <sheetName val="anal_term2"/>
      <sheetName val="V_Tierras_A2"/>
      <sheetName val="I_HORMIGON2"/>
      <sheetName val="med_mov_de_tierras3"/>
      <sheetName val="anal_term3"/>
      <sheetName val="V_Tierras_A3"/>
      <sheetName val="I_HORMIGON3"/>
      <sheetName val="med_mov_de_tierras4"/>
      <sheetName val="anal_term4"/>
      <sheetName val="V_Tierras_A4"/>
      <sheetName val="I_HORMIGON4"/>
      <sheetName val="med_mov_de_tierras6"/>
      <sheetName val="anal_term6"/>
      <sheetName val="V_Tierras_A6"/>
      <sheetName val="I_HORMIGON6"/>
      <sheetName val="EQUIPOS"/>
      <sheetName val="med_mov_de_tierras7"/>
      <sheetName val="anal_term7"/>
      <sheetName val="V_Tierras_A7"/>
      <sheetName val="I_HORMIGON7"/>
      <sheetName val="Materiales_y_Precios"/>
      <sheetName val="med_mov_de_tierras8"/>
      <sheetName val="anal_term8"/>
      <sheetName val="V_Tierras_A8"/>
      <sheetName val="I_HORMIGON8"/>
      <sheetName val="med_mov_de_tierras9"/>
      <sheetName val="anal_term9"/>
      <sheetName val="V_Tierras_A9"/>
      <sheetName val="I_HORMIGON9"/>
      <sheetName val="Materiales_y_Precios1"/>
      <sheetName val="RESUMEN POR PROVINCIA"/>
      <sheetName val="M.O."/>
      <sheetName val="Materiales"/>
      <sheetName val="INSU"/>
      <sheetName val="med_mov_de_tierras10"/>
      <sheetName val="anal_term10"/>
      <sheetName val="V_Tierras_A10"/>
      <sheetName val="I_HORMIGON10"/>
      <sheetName val="Materiales_y_Precios2"/>
    </sheetNames>
    <sheetDataSet>
      <sheetData sheetId="0">
        <row r="1">
          <cell r="A1" t="str">
            <v>Item</v>
          </cell>
          <cell r="B1" t="str">
            <v>Recurso</v>
          </cell>
        </row>
        <row r="2">
          <cell r="B2" t="str">
            <v>Angular L2x2x1/8 - ASTM A36</v>
          </cell>
        </row>
        <row r="3">
          <cell r="B3" t="str">
            <v>Tornillo Autotaladrante de #10 x 2 1/2" c/ Neopreno</v>
          </cell>
        </row>
        <row r="4">
          <cell r="B4" t="str">
            <v>Barra red 5/8"x 20'</v>
          </cell>
        </row>
        <row r="5">
          <cell r="B5" t="str">
            <v>Barra red 1"x 20'</v>
          </cell>
        </row>
        <row r="6">
          <cell r="B6" t="str">
            <v>Chanel C 12x20.7 - ASTM A36</v>
          </cell>
        </row>
        <row r="7">
          <cell r="B7" t="str">
            <v>Chanel C 6 x 13</v>
          </cell>
        </row>
        <row r="8">
          <cell r="B8" t="str">
            <v>Disco p/ esmerilar</v>
          </cell>
        </row>
        <row r="9">
          <cell r="B9" t="str">
            <v>Disco p/corte Metal</v>
          </cell>
        </row>
        <row r="10">
          <cell r="B10" t="str">
            <v>Electrodo E70XX</v>
          </cell>
        </row>
        <row r="11">
          <cell r="B11" t="str">
            <v>Fabricación de Estructuras Metálicas - Columnas</v>
          </cell>
        </row>
        <row r="12">
          <cell r="B12" t="str">
            <v>Fabricación de Estructuras Metálicas - Vigas</v>
          </cell>
        </row>
        <row r="13">
          <cell r="B13" t="str">
            <v>Fabricación de Estructuras Metálicas - Correa</v>
          </cell>
        </row>
        <row r="14">
          <cell r="B14" t="str">
            <v>Instalación de Estructuras Metálicas</v>
          </cell>
        </row>
        <row r="15">
          <cell r="B15" t="str">
            <v>MetalDeck Cal 22 1/32 W=940 mm</v>
          </cell>
        </row>
        <row r="16">
          <cell r="B16" t="str">
            <v>MetalDeck Cal 26 1/32 W=940 mm</v>
          </cell>
        </row>
        <row r="17">
          <cell r="B17" t="str">
            <v>Caballete Cal 26 1/32 W=940 mm</v>
          </cell>
        </row>
        <row r="18">
          <cell r="B18" t="str">
            <v>Perfil TS 10 x 10 x 3/8'' - ASTM A50</v>
          </cell>
        </row>
        <row r="19">
          <cell r="B19" t="str">
            <v>Perfil TS 12 x 6 x 5/16" - ASTM A50</v>
          </cell>
        </row>
        <row r="20">
          <cell r="B20" t="str">
            <v>Perfil TS 14 x 6 x 3/8'' - ASTM A50</v>
          </cell>
        </row>
        <row r="21">
          <cell r="B21" t="str">
            <v>Perfil W12x14 - ASTM A50</v>
          </cell>
        </row>
        <row r="22">
          <cell r="B22" t="str">
            <v>Perfil W12x16 - ASTM A50</v>
          </cell>
        </row>
        <row r="23">
          <cell r="B23" t="str">
            <v>Perfil W12x19 - ASTM A50</v>
          </cell>
        </row>
        <row r="24">
          <cell r="B24" t="str">
            <v>Perfil W12x22 - ASTM A50</v>
          </cell>
        </row>
        <row r="25">
          <cell r="B25" t="str">
            <v>Perfil W14x132 - ASTM A50</v>
          </cell>
        </row>
        <row r="26">
          <cell r="B26" t="str">
            <v>Perfil W14x159 - ASTM A50</v>
          </cell>
        </row>
        <row r="27">
          <cell r="B27" t="str">
            <v>Perfil W14x61 - ASTM A50</v>
          </cell>
        </row>
        <row r="28">
          <cell r="B28" t="str">
            <v>Perfil W14x74 - ASTM A50</v>
          </cell>
        </row>
        <row r="29">
          <cell r="B29" t="str">
            <v>Perfil W16x26 - ASTM A50</v>
          </cell>
        </row>
        <row r="30">
          <cell r="B30" t="str">
            <v>Perfil W16x36 - ASTM A50</v>
          </cell>
        </row>
        <row r="31">
          <cell r="B31" t="str">
            <v>Perfil W18x35 - ASTM A50</v>
          </cell>
        </row>
        <row r="32">
          <cell r="B32" t="str">
            <v>Perfil W18x50 - ASTM A50</v>
          </cell>
        </row>
        <row r="33">
          <cell r="B33" t="str">
            <v>Perfil W27x84 - ASTM A50</v>
          </cell>
        </row>
        <row r="34">
          <cell r="B34" t="str">
            <v>Perfil W33x130 - ASTM A50</v>
          </cell>
        </row>
        <row r="35">
          <cell r="B35" t="str">
            <v>Perfil W6x15  - ASTM A50</v>
          </cell>
        </row>
        <row r="36">
          <cell r="B36" t="str">
            <v>Perfil W8x24  - ASTM A50</v>
          </cell>
        </row>
        <row r="37">
          <cell r="B37" t="str">
            <v>Perno hook Ø  - A325 1'' x 18''</v>
          </cell>
        </row>
        <row r="38">
          <cell r="B38" t="str">
            <v>Perno Ø  - A325   3/4'' x 1 3/4''</v>
          </cell>
        </row>
        <row r="39">
          <cell r="B39" t="str">
            <v>Perno Ø  - A325   3/4'' x 2    ''</v>
          </cell>
        </row>
        <row r="40">
          <cell r="B40" t="str">
            <v>Perno Ø  - A325   3/4'' x 2    ''</v>
          </cell>
        </row>
        <row r="41">
          <cell r="B41" t="str">
            <v>Perno Ø  - A325   3/4'' x 2 1/2''</v>
          </cell>
        </row>
        <row r="42">
          <cell r="B42" t="str">
            <v>Perno Ø  - A325   3/4'' x 2 1/4''</v>
          </cell>
        </row>
        <row r="43">
          <cell r="B43" t="str">
            <v>Perno Ø  - A325   3/4'' x 2 1/8''</v>
          </cell>
        </row>
        <row r="44">
          <cell r="B44" t="str">
            <v>Perno Ø  - A325   5/8'' x 2    ''</v>
          </cell>
        </row>
        <row r="45">
          <cell r="B45" t="str">
            <v>Perno Ø  - A325   5/8'' x 2 1/2''</v>
          </cell>
        </row>
        <row r="46">
          <cell r="B46" t="str">
            <v>Perno Ø  - A325   7/8'' x 2    ''</v>
          </cell>
        </row>
        <row r="47">
          <cell r="B47" t="str">
            <v>Perno Ø  - A325   7/8'' x 2 1/4''</v>
          </cell>
        </row>
        <row r="48">
          <cell r="B48" t="str">
            <v>Perno Ø  - A325   7/8'' x 2 3/4''</v>
          </cell>
        </row>
        <row r="49">
          <cell r="B49" t="str">
            <v>Perno Ø  - A325   7/8'' x 3 1/4''</v>
          </cell>
        </row>
        <row r="50">
          <cell r="B50" t="str">
            <v>Perno Ø  - A325 1    '' x 3    ''</v>
          </cell>
        </row>
        <row r="51">
          <cell r="B51" t="str">
            <v>Perno Ø  - A490   7/8'' x 2 1/2''</v>
          </cell>
        </row>
        <row r="52">
          <cell r="B52" t="str">
            <v>Perno Ø  - A490   7/8'' x 3    ''</v>
          </cell>
        </row>
        <row r="53">
          <cell r="B53" t="str">
            <v>Perno Ø  - A490   7/8'' x 3 1/2''</v>
          </cell>
        </row>
        <row r="54">
          <cell r="B54" t="str">
            <v>Perno Ø  - A490 1    '' x 2 3/4''</v>
          </cell>
        </row>
        <row r="55">
          <cell r="B55" t="str">
            <v>Perno Ø  - A490 1    '' x 3 3/4''</v>
          </cell>
        </row>
        <row r="56">
          <cell r="B56" t="str">
            <v>Perno Ø  - A490 1    '' x 4 1/2''</v>
          </cell>
        </row>
        <row r="57">
          <cell r="B57" t="str">
            <v>Perno Ø  - A490 1 1/8'' x 3 3/4''</v>
          </cell>
        </row>
        <row r="58">
          <cell r="B58" t="str">
            <v>Perno Ø  - A490 1 1/8'' x 4 1/2''</v>
          </cell>
        </row>
        <row r="59">
          <cell r="B59" t="str">
            <v xml:space="preserve">Plancha ASTM A36 4' x 8' x 1/2" </v>
          </cell>
        </row>
        <row r="60">
          <cell r="B60" t="str">
            <v xml:space="preserve">Plancha ASTM A36 4' x 8' x 1/4" </v>
          </cell>
        </row>
        <row r="61">
          <cell r="B61" t="str">
            <v xml:space="preserve">Plancha ASTM A36 4' x 8' x 3/32" </v>
          </cell>
        </row>
        <row r="62">
          <cell r="B62" t="str">
            <v>Movilización y Desmovilización</v>
          </cell>
        </row>
        <row r="63">
          <cell r="B63" t="str">
            <v>Grúa de Hidraulica 20 Ton</v>
          </cell>
        </row>
        <row r="64">
          <cell r="B64" t="str">
            <v>Maestro de Carpinteria Metalica</v>
          </cell>
        </row>
        <row r="65">
          <cell r="B65" t="str">
            <v>Operador de Grua</v>
          </cell>
        </row>
        <row r="66">
          <cell r="B66" t="str">
            <v>Soldadores - Estructuras Metalicas</v>
          </cell>
        </row>
        <row r="67">
          <cell r="B67" t="str">
            <v>Pintores - Estructura Metalica</v>
          </cell>
        </row>
        <row r="68">
          <cell r="B68" t="str">
            <v>Pistola Neumatica P/ Tornilleria</v>
          </cell>
        </row>
        <row r="69">
          <cell r="B69" t="str">
            <v xml:space="preserve">PPG AMERCOAT 235 Multi-Purpose Epoxy Haze Gray (Cub) </v>
          </cell>
        </row>
        <row r="70">
          <cell r="B70" t="str">
            <v xml:space="preserve">PPG PITT-HANE 35 High Gloss Urethane Gris Perla (Ga) </v>
          </cell>
        </row>
        <row r="71">
          <cell r="B71" t="str">
            <v>Compresor para Pintura</v>
          </cell>
        </row>
        <row r="72">
          <cell r="B72" t="str">
            <v>Acetileno</v>
          </cell>
        </row>
        <row r="73">
          <cell r="B73" t="str">
            <v>Oxigeno</v>
          </cell>
        </row>
        <row r="74">
          <cell r="B74" t="str">
            <v xml:space="preserve">Plancha ASTM A36 4' x 8' x 1/2" </v>
          </cell>
        </row>
        <row r="75">
          <cell r="B75" t="str">
            <v xml:space="preserve">Plancha ASTM A36 4' x 8' x 1/4" </v>
          </cell>
        </row>
        <row r="76">
          <cell r="B76" t="str">
            <v xml:space="preserve">Plancha ASTM A36 4' x 8' x 3/32" 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  <sheetName val="peso"/>
      <sheetName val="COF"/>
      <sheetName val="Presupuesto"/>
      <sheetName val="APROB__SEOPC"/>
      <sheetName val="APROB__SEOPC_(2)"/>
      <sheetName val="PASARELA_OZORIA"/>
      <sheetName val="TUNEL_CHARLES"/>
      <sheetName val="Pasarela_de_L=60_00"/>
      <sheetName val="cotiz_tunel"/>
      <sheetName val="APROB__SEOPC1"/>
      <sheetName val="APROB__SEOPC_(2)1"/>
      <sheetName val="PASARELA_OZORIA1"/>
      <sheetName val="TUNEL_CHARLES1"/>
      <sheetName val="Pasarela_de_L=60_001"/>
      <sheetName val="cotiz_tunel1"/>
      <sheetName val="APROB__SEOPC2"/>
      <sheetName val="APROB__SEOPC_(2)2"/>
      <sheetName val="PASARELA_OZORIA2"/>
      <sheetName val="TUNEL_CHARLES2"/>
      <sheetName val="Pasarela_de_L=60_002"/>
      <sheetName val="cotiz_tunel2"/>
      <sheetName val="APROB__SEOPC3"/>
      <sheetName val="APROB__SEOPC_(2)3"/>
      <sheetName val="PASARELA_OZORIA3"/>
      <sheetName val="TUNEL_CHARLES3"/>
      <sheetName val="Pasarela_de_L=60_003"/>
      <sheetName val="cotiz_tunel3"/>
      <sheetName val="Recursos"/>
      <sheetName val="Preferencias"/>
      <sheetName val="APROB__SEOPC4"/>
      <sheetName val="APROB__SEOPC_(2)4"/>
      <sheetName val="PASARELA_OZORIA4"/>
      <sheetName val="TUNEL_CHARLES4"/>
      <sheetName val="Pasarela_de_L=60_004"/>
      <sheetName val="cotiz_tunel4"/>
      <sheetName val="APROB__SEOPC5"/>
      <sheetName val="APROB__SEOPC_(2)5"/>
      <sheetName val="PASARELA_OZORIA5"/>
      <sheetName val="TUNEL_CHARLES5"/>
      <sheetName val="Pasarela_de_L=60_005"/>
      <sheetName val="cotiz_tunel5"/>
      <sheetName val="MATERIALES"/>
      <sheetName val="OBRAMANO"/>
      <sheetName val="EQUIPOS"/>
      <sheetName val="Ins 2"/>
      <sheetName val="Analisi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General"/>
      <sheetName val="Resumen Edificio"/>
      <sheetName val="Cimiento"/>
      <sheetName val="Losas y frisos"/>
      <sheetName val="Losas"/>
      <sheetName val="frisos"/>
      <sheetName val="vigas"/>
      <sheetName val="radier"/>
      <sheetName val="muros edif"/>
      <sheetName val="muros pantalla"/>
      <sheetName val="concreto simple pantalla"/>
      <sheetName val="fierro estimado"/>
      <sheetName val="JHH"/>
      <sheetName val="Metrados"/>
      <sheetName val="Form P3"/>
      <sheetName val="Trenes"/>
      <sheetName val="Precios"/>
      <sheetName val="File Links"/>
      <sheetName val="Labor FD1"/>
      <sheetName val="ANALPRECIO"/>
      <sheetName val="Datos-No imprimir"/>
      <sheetName val="실행내역서 "/>
      <sheetName val="presupuesto"/>
      <sheetName val="RESUMEN"/>
      <sheetName val="Final(1)summary"/>
      <sheetName val="Fab. 15"/>
      <sheetName val="Misc"/>
      <sheetName val="EFI"/>
      <sheetName val="Resumen_General"/>
      <sheetName val="Resumen_Edificio"/>
      <sheetName val="Losas_y_frisos"/>
      <sheetName val="muros_edif"/>
      <sheetName val="muros_pantalla"/>
      <sheetName val="concreto_simple_pantalla"/>
      <sheetName val="fierro_estimado"/>
      <sheetName val="Form_P3"/>
      <sheetName val="Resumen_General1"/>
      <sheetName val="Resumen_Edificio1"/>
      <sheetName val="Losas_y_frisos1"/>
      <sheetName val="muros_edif1"/>
      <sheetName val="muros_pantalla1"/>
      <sheetName val="concreto_simple_pantalla1"/>
      <sheetName val="fierro_estimado1"/>
      <sheetName val="Form_P31"/>
      <sheetName val="File_Links"/>
      <sheetName val="Labor_FD1"/>
      <sheetName val="Datos-No_imprimir"/>
      <sheetName val="RelInsumos"/>
      <sheetName val="Tabla"/>
      <sheetName val="VALORIZACION 10"/>
      <sheetName val="DATOS"/>
      <sheetName val="CPV_MGMG"/>
      <sheetName val="Bloomberg"/>
      <sheetName val="Milestones&amp;Weights"/>
      <sheetName val="GRAFICOS BSC paco"/>
      <sheetName val="resoc"/>
      <sheetName val="recursos"/>
      <sheetName val="Quantity"/>
      <sheetName val="Bid Summary"/>
      <sheetName val="PER,COM.PRO.ADI1"/>
      <sheetName val="Pasarela de L=60.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  <sheetName val="Pres."/>
      <sheetName val="peso"/>
      <sheetName val="Cubicacion"/>
      <sheetName val="Laurel(OBINSA)"/>
      <sheetName val="_pintura"/>
      <sheetName val="M_O_instalacion"/>
      <sheetName val="M_O_Fabricacion"/>
      <sheetName val="Ana_precios_un"/>
      <sheetName val="Analisis_pit_office"/>
      <sheetName val="Ana_esc__emergencia"/>
      <sheetName val="Peso_techo"/>
      <sheetName val="Ana_baranda"/>
      <sheetName val="Peso_Escalera"/>
      <sheetName val="BAR__ESC__EMERG__PIT_OFFICE"/>
      <sheetName val="ESC__EMERG__PIT_OFFICE_(2)"/>
      <sheetName val="TECHO_PIT_OFFICE"/>
      <sheetName val="Analisis_de_precios_PIT_OFFICE"/>
      <sheetName val="Pres_"/>
      <sheetName val="_pintura1"/>
      <sheetName val="M_O_instalacion1"/>
      <sheetName val="M_O_Fabricacion1"/>
      <sheetName val="Ana_precios_un1"/>
      <sheetName val="Analisis_pit_office1"/>
      <sheetName val="Ana_esc__emergencia1"/>
      <sheetName val="Peso_techo1"/>
      <sheetName val="Ana_baranda1"/>
      <sheetName val="Peso_Escalera1"/>
      <sheetName val="BAR__ESC__EMERG__PIT_OFFICE1"/>
      <sheetName val="ESC__EMERG__PIT_OFFICE_(2)1"/>
      <sheetName val="TECHO_PIT_OFFICE1"/>
      <sheetName val="Analisis_de_precios_PIT_OFFICE1"/>
      <sheetName val="Pres_1"/>
      <sheetName val="Pasarela de L=60.00"/>
      <sheetName val="PRESUPUESTO PIT OFFICE"/>
      <sheetName val="_pintura2"/>
      <sheetName val="M_O_instalacion2"/>
      <sheetName val="M_O_Fabricacion2"/>
      <sheetName val="Ana_precios_un2"/>
      <sheetName val="Analisis_pit_office2"/>
      <sheetName val="Ana_esc__emergencia2"/>
      <sheetName val="Peso_techo2"/>
      <sheetName val="Ana_baranda2"/>
      <sheetName val="Peso_Escalera2"/>
      <sheetName val="BAR__ESC__EMERG__PIT_OFFICE2"/>
      <sheetName val="ESC__EMERG__PIT_OFFICE_(2)2"/>
      <sheetName val="TECHO_PIT_OFFICE2"/>
      <sheetName val="Analisis_de_precios_PIT_OFFICE2"/>
      <sheetName val="Pres_2"/>
      <sheetName val="_pintura3"/>
      <sheetName val="M_O_instalacion3"/>
      <sheetName val="M_O_Fabricacion3"/>
      <sheetName val="Ana_precios_un3"/>
      <sheetName val="Analisis_pit_office3"/>
      <sheetName val="Ana_esc__emergencia3"/>
      <sheetName val="Peso_techo3"/>
      <sheetName val="Ana_baranda3"/>
      <sheetName val="Peso_Escalera3"/>
      <sheetName val="BAR__ESC__EMERG__PIT_OFFICE3"/>
      <sheetName val="ESC__EMERG__PIT_OFFICE_(2)3"/>
      <sheetName val="TECHO_PIT_OFFICE3"/>
      <sheetName val="Analisis_de_precios_PIT_OFFICE3"/>
      <sheetName val="Pres_3"/>
      <sheetName val="_pintura4"/>
      <sheetName val="M_O_instalacion4"/>
      <sheetName val="M_O_Fabricacion4"/>
      <sheetName val="Ana_precios_un4"/>
      <sheetName val="Analisis_pit_office4"/>
      <sheetName val="Ana_esc__emergencia4"/>
      <sheetName val="Peso_techo4"/>
      <sheetName val="Ana_baranda4"/>
      <sheetName val="Peso_Escalera4"/>
      <sheetName val="BAR__ESC__EMERG__PIT_OFFICE4"/>
      <sheetName val="ESC__EMERG__PIT_OFFICE_(2)4"/>
      <sheetName val="TECHO_PIT_OFFICE4"/>
      <sheetName val="Analisis_de_precios_PIT_OFFICE4"/>
      <sheetName val="Pres_4"/>
      <sheetName val="_pintura5"/>
      <sheetName val="M_O_instalacion5"/>
      <sheetName val="M_O_Fabricacion5"/>
      <sheetName val="Ana_precios_un5"/>
      <sheetName val="Analisis_pit_office5"/>
      <sheetName val="Ana_esc__emergencia5"/>
      <sheetName val="Peso_techo5"/>
      <sheetName val="Ana_baranda5"/>
      <sheetName val="Peso_Escalera5"/>
      <sheetName val="BAR__ESC__EMERG__PIT_OFFICE5"/>
      <sheetName val="ESC__EMERG__PIT_OFFICE_(2)5"/>
      <sheetName val="TECHO_PIT_OFFICE5"/>
      <sheetName val="Analisis_de_precios_PIT_OFFICE5"/>
      <sheetName val="Pres_5"/>
      <sheetName val="Insumos"/>
      <sheetName val="Analisi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os Vigas Entrepiso"/>
      <sheetName val="Aceros columnas n1-2"/>
      <sheetName val="Acero Zapata"/>
      <sheetName val="Res Cuantia N1-2"/>
      <sheetName val="Res Cuantia Z"/>
      <sheetName val="INSUMOSJES"/>
      <sheetName val="cot.puer.ven"/>
      <sheetName val="insumos"/>
      <sheetName val="subida"/>
      <sheetName val="ORQUIDEA TIPO A"/>
      <sheetName val="analisis1"/>
      <sheetName val="med.mov.de tierras"/>
      <sheetName val="med.superestruc."/>
      <sheetName val="med.terminacion"/>
      <sheetName val="TERMINACION"/>
      <sheetName val="INSTALACIONES"/>
      <sheetName val="MOVIMIENTO DE TIERRAS"/>
      <sheetName val="analisis unitarios"/>
      <sheetName val="SUPERESTRUCTURA"/>
      <sheetName val="PARTIDAS"/>
      <sheetName val="R.CAYENA"/>
      <sheetName val="med.mov.de tierras2"/>
      <sheetName val="factores"/>
      <sheetName val="cotizaciones"/>
      <sheetName val="CONTRARO SEÑALIZACIONES"/>
      <sheetName val="Analisis BC"/>
      <sheetName val="Incremento Precios"/>
      <sheetName val="PARTIDAS NUEVAS"/>
      <sheetName val="LISTA PRECIO"/>
      <sheetName val="caseta transformador"/>
      <sheetName val="ANALISIS STO DGO"/>
      <sheetName val="Ins 2"/>
      <sheetName val="Insumos (2)"/>
      <sheetName val="Aceros_Vigas_Entrepiso"/>
      <sheetName val="Aceros_columnas_n1-2"/>
      <sheetName val="Acero_Zapata"/>
      <sheetName val="Res_Cuantia_N1-2"/>
      <sheetName val="Res_Cuantia_Z"/>
      <sheetName val="cot_puer_ven"/>
      <sheetName val="ORQUIDEA_TIPO_A"/>
      <sheetName val="med_mov_de_tierras"/>
      <sheetName val="med_superestruc_"/>
      <sheetName val="med_terminacion"/>
      <sheetName val="MOVIMIENTO_DE_TIERRAS"/>
      <sheetName val="analisis_unitarios"/>
      <sheetName val="R_CAYENA"/>
      <sheetName val="med_mov_de_tierras2"/>
      <sheetName val="CONTRARO_SEÑALIZACIONES"/>
      <sheetName val="Analisis_BC"/>
      <sheetName val="Incremento_Precios"/>
      <sheetName val="PARTIDAS_NUEVAS"/>
      <sheetName val="ANALISIS_STO_DGO"/>
      <sheetName val="LISTA_PRECIO"/>
      <sheetName val="caseta_transformador"/>
      <sheetName val="Ins_2"/>
      <sheetName val="Insumos_(2)"/>
      <sheetName val="Aceros_Vigas_Entrepiso1"/>
      <sheetName val="Aceros_columnas_n1-21"/>
      <sheetName val="Acero_Zapata1"/>
      <sheetName val="Res_Cuantia_N1-21"/>
      <sheetName val="Res_Cuantia_Z1"/>
      <sheetName val="cot_puer_ven1"/>
      <sheetName val="ORQUIDEA_TIPO_A1"/>
      <sheetName val="med_mov_de_tierras1"/>
      <sheetName val="med_superestruc_1"/>
      <sheetName val="med_terminacion1"/>
      <sheetName val="MOVIMIENTO_DE_TIERRAS1"/>
      <sheetName val="analisis_unitarios1"/>
      <sheetName val="R_CAYENA1"/>
      <sheetName val="med_mov_de_tierras21"/>
      <sheetName val="CONTRARO_SEÑALIZACIONES1"/>
      <sheetName val="Analisis_BC1"/>
      <sheetName val="Incremento_Precios1"/>
      <sheetName val="PARTIDAS_NUEVAS1"/>
      <sheetName val="ANALISIS_STO_DGO1"/>
      <sheetName val="LISTA_PRECIO1"/>
      <sheetName val="caseta_transformador1"/>
      <sheetName val="Ins_21"/>
      <sheetName val="Insumos_(2)1"/>
      <sheetName val="mov. tierra"/>
      <sheetName val="Ins"/>
      <sheetName val="Ana.precios un"/>
      <sheetName val="mov__tierra"/>
      <sheetName val="mov__tierra1"/>
      <sheetName val="Aceros_Vigas_Entrepiso2"/>
      <sheetName val="Aceros_columnas_n1-22"/>
      <sheetName val="Acero_Zapata2"/>
      <sheetName val="Res_Cuantia_N1-22"/>
      <sheetName val="Res_Cuantia_Z2"/>
      <sheetName val="cot_puer_ven2"/>
      <sheetName val="ORQUIDEA_TIPO_A2"/>
      <sheetName val="med_mov_de_tierras3"/>
      <sheetName val="med_superestruc_2"/>
      <sheetName val="med_terminacion2"/>
      <sheetName val="MOVIMIENTO_DE_TIERRAS2"/>
      <sheetName val="analisis_unitarios2"/>
      <sheetName val="R_CAYENA2"/>
      <sheetName val="med_mov_de_tierras22"/>
      <sheetName val="CONTRARO_SEÑALIZACIONES2"/>
      <sheetName val="Analisis_BC2"/>
      <sheetName val="Incremento_Precios2"/>
      <sheetName val="PARTIDAS_NUEVAS2"/>
      <sheetName val="LISTA_PRECIO2"/>
      <sheetName val="caseta_transformador2"/>
      <sheetName val="ANALISIS_STO_DGO2"/>
      <sheetName val="Ins_22"/>
      <sheetName val="mov__tierra2"/>
      <sheetName val="Insumos_(2)2"/>
      <sheetName val="Aceros_Vigas_Entrepiso3"/>
      <sheetName val="Aceros_columnas_n1-23"/>
      <sheetName val="Acero_Zapata3"/>
      <sheetName val="Res_Cuantia_N1-23"/>
      <sheetName val="Res_Cuantia_Z3"/>
      <sheetName val="cot_puer_ven3"/>
      <sheetName val="ORQUIDEA_TIPO_A3"/>
      <sheetName val="med_mov_de_tierras4"/>
      <sheetName val="med_superestruc_3"/>
      <sheetName val="med_terminacion3"/>
      <sheetName val="MOVIMIENTO_DE_TIERRAS3"/>
      <sheetName val="analisis_unitarios3"/>
      <sheetName val="R_CAYENA3"/>
      <sheetName val="med_mov_de_tierras23"/>
      <sheetName val="CONTRARO_SEÑALIZACIONES3"/>
      <sheetName val="Analisis_BC3"/>
      <sheetName val="Incremento_Precios3"/>
      <sheetName val="PARTIDAS_NUEVAS3"/>
      <sheetName val="LISTA_PRECIO3"/>
      <sheetName val="caseta_transformador3"/>
      <sheetName val="ANALISIS_STO_DGO3"/>
      <sheetName val="Ins_23"/>
      <sheetName val="mov__tierra3"/>
      <sheetName val="Insumos_(2)3"/>
      <sheetName val="MO"/>
      <sheetName val="Aceros_Vigas_Entrepiso4"/>
      <sheetName val="Aceros_columnas_n1-24"/>
      <sheetName val="Acero_Zapata4"/>
      <sheetName val="Res_Cuantia_N1-24"/>
      <sheetName val="Res_Cuantia_Z4"/>
      <sheetName val="cot_puer_ven4"/>
      <sheetName val="ORQUIDEA_TIPO_A4"/>
      <sheetName val="med_mov_de_tierras5"/>
      <sheetName val="med_superestruc_4"/>
      <sheetName val="med_terminacion4"/>
      <sheetName val="MOVIMIENTO_DE_TIERRAS4"/>
      <sheetName val="analisis_unitarios4"/>
      <sheetName val="R_CAYENA4"/>
      <sheetName val="med_mov_de_tierras24"/>
      <sheetName val="CONTRARO_SEÑALIZACIONES4"/>
      <sheetName val="Analisis_BC4"/>
      <sheetName val="Incremento_Precios4"/>
      <sheetName val="PARTIDAS_NUEVAS4"/>
      <sheetName val="LISTA_PRECIO4"/>
      <sheetName val="caseta_transformador4"/>
      <sheetName val="ANALISIS_STO_DGO4"/>
      <sheetName val="Ins_24"/>
      <sheetName val="mov__tierra4"/>
      <sheetName val="Insumos_(2)4"/>
      <sheetName val="Aceros_Vigas_Entrepiso5"/>
      <sheetName val="Aceros_columnas_n1-25"/>
      <sheetName val="Acero_Zapata5"/>
      <sheetName val="Res_Cuantia_N1-25"/>
      <sheetName val="Res_Cuantia_Z5"/>
      <sheetName val="cot_puer_ven5"/>
      <sheetName val="ORQUIDEA_TIPO_A5"/>
      <sheetName val="med_mov_de_tierras6"/>
      <sheetName val="med_superestruc_5"/>
      <sheetName val="med_terminacion5"/>
      <sheetName val="MOVIMIENTO_DE_TIERRAS5"/>
      <sheetName val="analisis_unitarios5"/>
      <sheetName val="R_CAYENA5"/>
      <sheetName val="med_mov_de_tierras25"/>
      <sheetName val="CONTRARO_SEÑALIZACIONES5"/>
      <sheetName val="Analisis_BC5"/>
      <sheetName val="LISTA_PRECIO5"/>
      <sheetName val="caseta_transformador5"/>
      <sheetName val="ANALISIS_STO_DGO5"/>
      <sheetName val="Incremento_Precios5"/>
      <sheetName val="PARTIDAS_NUEVAS5"/>
      <sheetName val="Ins_25"/>
      <sheetName val="mov__tierra5"/>
      <sheetName val="Insumos_(2)5"/>
      <sheetName val="Analisis Caña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K157"/>
  <sheetViews>
    <sheetView tabSelected="1" view="pageBreakPreview" topLeftCell="A105" zoomScaleNormal="100" zoomScaleSheetLayoutView="100" workbookViewId="0">
      <selection activeCell="H7" sqref="H1:M1048576"/>
    </sheetView>
  </sheetViews>
  <sheetFormatPr baseColWidth="10" defaultRowHeight="12.75"/>
  <cols>
    <col min="1" max="1" width="10.7109375" style="7" customWidth="1"/>
    <col min="2" max="2" width="65.7109375" style="7" customWidth="1"/>
    <col min="3" max="3" width="12.85546875" style="7" customWidth="1"/>
    <col min="4" max="4" width="15.85546875" style="7" customWidth="1"/>
    <col min="5" max="5" width="17" style="7" customWidth="1"/>
    <col min="6" max="6" width="21.28515625" style="7" customWidth="1"/>
    <col min="7" max="7" width="26.7109375" style="7" customWidth="1"/>
    <col min="8" max="8" width="20.5703125" style="7" customWidth="1"/>
    <col min="9" max="9" width="12.7109375" style="7" bestFit="1" customWidth="1"/>
    <col min="10" max="16384" width="11.42578125" style="7"/>
  </cols>
  <sheetData>
    <row r="1" spans="1:37" ht="10.5" customHeight="1">
      <c r="A1" s="15"/>
      <c r="B1" s="16"/>
      <c r="C1" s="17"/>
      <c r="D1" s="18"/>
      <c r="E1" s="19"/>
      <c r="F1" s="20"/>
      <c r="G1" s="21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</row>
    <row r="2" spans="1:37" ht="15">
      <c r="A2" s="23"/>
      <c r="B2" s="23"/>
      <c r="C2" s="23"/>
      <c r="D2" s="23"/>
      <c r="E2" s="23"/>
      <c r="F2" s="23"/>
      <c r="G2" s="23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</row>
    <row r="3" spans="1:37" ht="15.75">
      <c r="A3" s="154" t="s">
        <v>28</v>
      </c>
      <c r="B3" s="154"/>
      <c r="C3" s="154"/>
      <c r="D3" s="154"/>
      <c r="E3" s="154"/>
      <c r="F3" s="154"/>
      <c r="G3" s="154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</row>
    <row r="4" spans="1:37" ht="15.75">
      <c r="A4" s="154" t="s">
        <v>31</v>
      </c>
      <c r="B4" s="154"/>
      <c r="C4" s="154"/>
      <c r="D4" s="154"/>
      <c r="E4" s="154"/>
      <c r="F4" s="154"/>
      <c r="G4" s="154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</row>
    <row r="5" spans="1:37" ht="15.75">
      <c r="A5" s="154" t="s">
        <v>22</v>
      </c>
      <c r="B5" s="154"/>
      <c r="C5" s="154"/>
      <c r="D5" s="154"/>
      <c r="E5" s="154"/>
      <c r="F5" s="154"/>
      <c r="G5" s="154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</row>
    <row r="6" spans="1:37" ht="10.5" customHeight="1">
      <c r="A6" s="15"/>
      <c r="B6" s="24"/>
      <c r="C6" s="16"/>
      <c r="D6" s="25"/>
      <c r="E6" s="26"/>
      <c r="F6" s="21"/>
      <c r="G6" s="2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</row>
    <row r="7" spans="1:37" ht="15.75" thickBot="1">
      <c r="A7" s="27"/>
      <c r="B7" s="23"/>
      <c r="C7" s="28"/>
      <c r="D7" s="29"/>
      <c r="E7" s="30"/>
      <c r="F7" s="31"/>
      <c r="G7" s="31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</row>
    <row r="8" spans="1:37" ht="16.5" thickBot="1">
      <c r="A8" s="32"/>
      <c r="B8" s="23"/>
      <c r="C8" s="28"/>
      <c r="D8" s="33"/>
      <c r="E8" s="34"/>
      <c r="F8" s="140" t="s">
        <v>32</v>
      </c>
      <c r="G8" s="14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</row>
    <row r="9" spans="1:37" ht="16.5" thickBot="1">
      <c r="A9" s="32"/>
      <c r="B9" s="23"/>
      <c r="C9" s="28"/>
      <c r="D9" s="33"/>
      <c r="F9" s="141" t="s">
        <v>33</v>
      </c>
      <c r="G9" s="139">
        <v>46204</v>
      </c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</row>
    <row r="10" spans="1:37" ht="16.5" thickBot="1">
      <c r="A10" s="32"/>
      <c r="B10" s="23"/>
      <c r="C10" s="28"/>
      <c r="D10" s="33"/>
      <c r="E10" s="34"/>
      <c r="F10" s="35"/>
      <c r="G10" s="36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</row>
    <row r="11" spans="1:37" ht="24.75" customHeight="1" thickBot="1">
      <c r="A11" s="155" t="s">
        <v>124</v>
      </c>
      <c r="B11" s="156"/>
      <c r="C11" s="156"/>
      <c r="D11" s="156"/>
      <c r="E11" s="156"/>
      <c r="F11" s="156"/>
      <c r="G11" s="157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</row>
    <row r="12" spans="1:37" ht="15.75" customHeight="1">
      <c r="A12" s="150"/>
      <c r="B12" s="150"/>
      <c r="C12" s="150"/>
      <c r="D12" s="150"/>
      <c r="E12" s="150"/>
      <c r="F12" s="150"/>
      <c r="G12" s="150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</row>
    <row r="13" spans="1:37" ht="18">
      <c r="A13" s="150"/>
      <c r="B13" s="151" t="s">
        <v>126</v>
      </c>
      <c r="C13" s="152"/>
      <c r="D13" s="152"/>
      <c r="E13" s="160" t="s">
        <v>127</v>
      </c>
      <c r="F13" s="160"/>
      <c r="G13" s="160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</row>
    <row r="14" spans="1:37" ht="18">
      <c r="A14" s="150"/>
      <c r="B14" s="151" t="s">
        <v>131</v>
      </c>
      <c r="C14" s="152"/>
      <c r="D14" s="152"/>
      <c r="E14" s="160" t="s">
        <v>128</v>
      </c>
      <c r="F14" s="160"/>
      <c r="G14" s="160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</row>
    <row r="15" spans="1:37" ht="15.75">
      <c r="A15" s="150"/>
      <c r="B15" s="153" t="s">
        <v>130</v>
      </c>
      <c r="C15" s="150"/>
      <c r="D15" s="150"/>
      <c r="E15" s="160" t="s">
        <v>125</v>
      </c>
      <c r="F15" s="160"/>
      <c r="G15" s="160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</row>
    <row r="16" spans="1:37" ht="15.75">
      <c r="A16" s="150"/>
      <c r="B16" s="150"/>
      <c r="C16" s="150"/>
      <c r="D16" s="150"/>
      <c r="E16" s="160" t="s">
        <v>129</v>
      </c>
      <c r="F16" s="160"/>
      <c r="G16" s="160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</row>
    <row r="17" spans="1:37" ht="16.5" thickBot="1">
      <c r="A17" s="37"/>
      <c r="B17" s="38"/>
      <c r="C17" s="39"/>
      <c r="D17" s="39"/>
      <c r="E17" s="23"/>
      <c r="F17" s="23"/>
      <c r="G17" s="23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</row>
    <row r="18" spans="1:37" ht="16.5" thickBot="1">
      <c r="A18" s="40" t="s">
        <v>34</v>
      </c>
      <c r="B18" s="41" t="s">
        <v>35</v>
      </c>
      <c r="C18" s="41" t="s">
        <v>9</v>
      </c>
      <c r="D18" s="42" t="s">
        <v>0</v>
      </c>
      <c r="E18" s="42" t="s">
        <v>36</v>
      </c>
      <c r="F18" s="43" t="s">
        <v>37</v>
      </c>
      <c r="G18" s="44" t="s">
        <v>38</v>
      </c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</row>
    <row r="19" spans="1:37" ht="12.75" customHeight="1">
      <c r="A19" s="45"/>
      <c r="B19" s="45"/>
      <c r="C19" s="45"/>
      <c r="D19" s="45"/>
      <c r="E19" s="45"/>
      <c r="F19" s="45"/>
      <c r="G19" s="45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</row>
    <row r="20" spans="1:37" ht="15.75">
      <c r="A20" s="2" t="s">
        <v>17</v>
      </c>
      <c r="B20" s="81" t="s">
        <v>39</v>
      </c>
      <c r="C20" s="82"/>
      <c r="D20" s="83"/>
      <c r="E20" s="46"/>
      <c r="F20" s="3"/>
      <c r="G20" s="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</row>
    <row r="21" spans="1:37" ht="15">
      <c r="A21" s="4" t="s">
        <v>40</v>
      </c>
      <c r="B21" s="84" t="s">
        <v>106</v>
      </c>
      <c r="C21" s="82" t="s">
        <v>10</v>
      </c>
      <c r="D21" s="85">
        <v>1</v>
      </c>
      <c r="E21" s="74"/>
      <c r="F21" s="69">
        <f>+D21*E21</f>
        <v>0</v>
      </c>
      <c r="G21" s="47"/>
      <c r="H21" s="48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</row>
    <row r="22" spans="1:37" ht="15">
      <c r="A22" s="4" t="s">
        <v>41</v>
      </c>
      <c r="B22" s="84" t="s">
        <v>69</v>
      </c>
      <c r="C22" s="82" t="s">
        <v>12</v>
      </c>
      <c r="D22" s="85">
        <v>1</v>
      </c>
      <c r="E22" s="74"/>
      <c r="F22" s="69">
        <f t="shared" ref="F22:F23" si="0">+D22*E22</f>
        <v>0</v>
      </c>
      <c r="H22" s="48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</row>
    <row r="23" spans="1:37" ht="15.75">
      <c r="A23" s="4" t="s">
        <v>42</v>
      </c>
      <c r="B23" s="84" t="s">
        <v>43</v>
      </c>
      <c r="C23" s="82" t="s">
        <v>12</v>
      </c>
      <c r="D23" s="85">
        <v>1</v>
      </c>
      <c r="E23" s="74"/>
      <c r="F23" s="69">
        <f t="shared" si="0"/>
        <v>0</v>
      </c>
      <c r="G23" s="135">
        <f>SUM(F21:F23)</f>
        <v>0</v>
      </c>
      <c r="H23" s="48"/>
      <c r="I23" s="49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</row>
    <row r="24" spans="1:37" ht="15.75">
      <c r="A24" s="4"/>
      <c r="B24" s="86"/>
      <c r="C24" s="87"/>
      <c r="D24" s="88"/>
      <c r="E24" s="10"/>
      <c r="G24" s="10"/>
      <c r="H24" s="48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</row>
    <row r="25" spans="1:37" ht="15.75">
      <c r="A25" s="2" t="s">
        <v>18</v>
      </c>
      <c r="B25" s="81" t="s">
        <v>70</v>
      </c>
      <c r="C25" s="82"/>
      <c r="D25" s="83"/>
      <c r="E25" s="10"/>
      <c r="F25" s="70"/>
      <c r="G25" s="13"/>
      <c r="H25" s="48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</row>
    <row r="26" spans="1:37" ht="15.75">
      <c r="A26" s="5" t="s">
        <v>84</v>
      </c>
      <c r="B26" s="84" t="s">
        <v>117</v>
      </c>
      <c r="C26" s="82" t="s">
        <v>23</v>
      </c>
      <c r="D26" s="89">
        <v>0.15</v>
      </c>
      <c r="E26" s="10"/>
      <c r="F26" s="70">
        <f>+D26*E26</f>
        <v>0</v>
      </c>
      <c r="G26" s="13"/>
      <c r="H26" s="48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</row>
    <row r="27" spans="1:37" ht="15">
      <c r="A27" s="5" t="s">
        <v>85</v>
      </c>
      <c r="B27" s="84" t="s">
        <v>71</v>
      </c>
      <c r="C27" s="82" t="s">
        <v>13</v>
      </c>
      <c r="D27" s="99">
        <v>500</v>
      </c>
      <c r="E27" s="11"/>
      <c r="F27" s="72">
        <f>+D27*E27</f>
        <v>0</v>
      </c>
      <c r="G27" s="11"/>
      <c r="H27" s="4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</row>
    <row r="28" spans="1:37" s="138" customFormat="1" ht="15">
      <c r="A28" s="4" t="s">
        <v>86</v>
      </c>
      <c r="B28" s="84" t="s">
        <v>107</v>
      </c>
      <c r="C28" s="82" t="s">
        <v>12</v>
      </c>
      <c r="D28" s="133" t="s">
        <v>12</v>
      </c>
      <c r="E28" s="11"/>
      <c r="F28" s="72">
        <f>+E28</f>
        <v>0</v>
      </c>
      <c r="G28" s="11"/>
      <c r="H28" s="137"/>
    </row>
    <row r="29" spans="1:37" ht="15.75">
      <c r="A29" s="5" t="s">
        <v>87</v>
      </c>
      <c r="B29" s="84" t="s">
        <v>72</v>
      </c>
      <c r="C29" s="82"/>
      <c r="D29" s="89"/>
      <c r="E29" s="10"/>
      <c r="F29" s="70"/>
      <c r="G29" s="13"/>
      <c r="H29" s="48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</row>
    <row r="30" spans="1:37" ht="15.75">
      <c r="A30" s="5"/>
      <c r="B30" s="84" t="s">
        <v>25</v>
      </c>
      <c r="C30" s="82" t="s">
        <v>2</v>
      </c>
      <c r="D30" s="89">
        <v>16312.5</v>
      </c>
      <c r="E30" s="10"/>
      <c r="F30" s="70">
        <f t="shared" ref="F30:F62" si="1">+D30*E30</f>
        <v>0</v>
      </c>
      <c r="G30" s="13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</row>
    <row r="31" spans="1:37" ht="15.75">
      <c r="A31" s="4" t="s">
        <v>44</v>
      </c>
      <c r="B31" s="84" t="s">
        <v>118</v>
      </c>
      <c r="C31" s="82" t="s">
        <v>2</v>
      </c>
      <c r="D31" s="89">
        <v>10514.42</v>
      </c>
      <c r="E31" s="11"/>
      <c r="F31" s="70">
        <f t="shared" si="1"/>
        <v>0</v>
      </c>
      <c r="G31" s="13"/>
      <c r="H31" s="48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</row>
    <row r="32" spans="1:37" ht="15.75">
      <c r="A32" s="5" t="s">
        <v>45</v>
      </c>
      <c r="B32" s="90" t="s">
        <v>46</v>
      </c>
      <c r="C32" s="82"/>
      <c r="D32" s="91"/>
      <c r="E32" s="11"/>
      <c r="F32" s="70"/>
      <c r="G32" s="13"/>
      <c r="H32" s="48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</row>
    <row r="33" spans="1:37" ht="15.75">
      <c r="A33" s="4"/>
      <c r="B33" s="90" t="s">
        <v>73</v>
      </c>
      <c r="C33" s="82" t="s">
        <v>11</v>
      </c>
      <c r="D33" s="91">
        <v>125</v>
      </c>
      <c r="E33" s="11"/>
      <c r="F33" s="70">
        <f t="shared" si="1"/>
        <v>0</v>
      </c>
      <c r="G33" s="13"/>
      <c r="H33" s="48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</row>
    <row r="34" spans="1:37" ht="15.75">
      <c r="A34" s="4"/>
      <c r="B34" s="90" t="s">
        <v>105</v>
      </c>
      <c r="C34" s="82" t="s">
        <v>11</v>
      </c>
      <c r="D34" s="91">
        <v>10000</v>
      </c>
      <c r="E34" s="11"/>
      <c r="F34" s="70">
        <f t="shared" si="1"/>
        <v>0</v>
      </c>
      <c r="G34" s="13"/>
      <c r="H34" s="48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</row>
    <row r="35" spans="1:37" ht="15.75">
      <c r="A35" s="4" t="s">
        <v>88</v>
      </c>
      <c r="B35" s="84" t="s">
        <v>19</v>
      </c>
      <c r="C35" s="92" t="s">
        <v>13</v>
      </c>
      <c r="D35" s="94">
        <v>28105</v>
      </c>
      <c r="E35" s="11"/>
      <c r="F35" s="70">
        <f t="shared" si="1"/>
        <v>0</v>
      </c>
      <c r="G35" s="71"/>
      <c r="H35" s="48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</row>
    <row r="36" spans="1:37" ht="21.75" customHeight="1">
      <c r="A36" s="2" t="s">
        <v>47</v>
      </c>
      <c r="B36" s="93" t="s">
        <v>104</v>
      </c>
      <c r="C36" s="82"/>
      <c r="D36" s="89"/>
      <c r="E36" s="11"/>
      <c r="G36" s="13"/>
      <c r="H36" s="48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</row>
    <row r="37" spans="1:37" ht="15.75">
      <c r="A37" s="50"/>
      <c r="B37" s="84" t="s">
        <v>74</v>
      </c>
      <c r="C37" s="92" t="s">
        <v>109</v>
      </c>
      <c r="D37" s="94">
        <v>878.33</v>
      </c>
      <c r="E37" s="11"/>
      <c r="F37" s="72">
        <f t="shared" si="1"/>
        <v>0</v>
      </c>
      <c r="G37" s="12"/>
      <c r="H37" s="48"/>
    </row>
    <row r="38" spans="1:37" ht="15.75">
      <c r="A38" s="50"/>
      <c r="B38" s="84" t="s">
        <v>75</v>
      </c>
      <c r="C38" s="92" t="s">
        <v>109</v>
      </c>
      <c r="D38" s="94">
        <v>1152347.6299999999</v>
      </c>
      <c r="E38" s="11"/>
      <c r="F38" s="70">
        <f t="shared" si="1"/>
        <v>0</v>
      </c>
      <c r="G38" s="13"/>
      <c r="H38" s="48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</row>
    <row r="39" spans="1:37" ht="15.75">
      <c r="A39" s="50"/>
      <c r="B39" s="84" t="s">
        <v>108</v>
      </c>
      <c r="C39" s="92" t="s">
        <v>109</v>
      </c>
      <c r="D39" s="89">
        <v>400140</v>
      </c>
      <c r="E39" s="51"/>
      <c r="F39" s="70">
        <f t="shared" si="1"/>
        <v>0</v>
      </c>
      <c r="G39" s="13"/>
      <c r="H39" s="48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</row>
    <row r="40" spans="1:37" ht="15.75">
      <c r="A40" s="50" t="s">
        <v>48</v>
      </c>
      <c r="B40" s="84" t="s">
        <v>110</v>
      </c>
      <c r="C40" s="92" t="s">
        <v>6</v>
      </c>
      <c r="D40" s="89">
        <v>328050</v>
      </c>
      <c r="E40" s="9"/>
      <c r="F40" s="70">
        <f t="shared" si="1"/>
        <v>0</v>
      </c>
      <c r="G40" s="71"/>
      <c r="H40" s="48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</row>
    <row r="41" spans="1:37" ht="15">
      <c r="A41" s="50" t="s">
        <v>89</v>
      </c>
      <c r="B41" s="84" t="s">
        <v>111</v>
      </c>
      <c r="C41" s="92" t="s">
        <v>6</v>
      </c>
      <c r="D41" s="89">
        <v>227409</v>
      </c>
      <c r="E41" s="10"/>
      <c r="F41" s="70">
        <f t="shared" si="1"/>
        <v>0</v>
      </c>
      <c r="G41" s="10"/>
      <c r="H41" s="48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</row>
    <row r="42" spans="1:37" ht="15">
      <c r="A42" s="50" t="s">
        <v>90</v>
      </c>
      <c r="B42" s="84" t="s">
        <v>112</v>
      </c>
      <c r="C42" s="92" t="s">
        <v>6</v>
      </c>
      <c r="D42" s="94">
        <v>249327</v>
      </c>
      <c r="E42" s="10"/>
      <c r="F42" s="70">
        <f t="shared" si="1"/>
        <v>0</v>
      </c>
      <c r="G42" s="10"/>
      <c r="H42" s="48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</row>
    <row r="43" spans="1:37" ht="15">
      <c r="A43" s="4" t="s">
        <v>49</v>
      </c>
      <c r="B43" s="90" t="s">
        <v>114</v>
      </c>
      <c r="C43" s="92" t="s">
        <v>8</v>
      </c>
      <c r="D43" s="94">
        <v>6000</v>
      </c>
      <c r="E43" s="10"/>
      <c r="F43" s="70">
        <f t="shared" si="1"/>
        <v>0</v>
      </c>
      <c r="G43" s="10"/>
      <c r="H43" s="48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</row>
    <row r="44" spans="1:37" ht="15.75">
      <c r="A44" s="4" t="s">
        <v>91</v>
      </c>
      <c r="B44" s="90" t="s">
        <v>76</v>
      </c>
      <c r="C44" s="92" t="s">
        <v>13</v>
      </c>
      <c r="D44" s="94">
        <v>33175</v>
      </c>
      <c r="E44" s="9"/>
      <c r="F44" s="70">
        <f t="shared" si="1"/>
        <v>0</v>
      </c>
      <c r="G44" s="71">
        <f>SUM(F26:F44)</f>
        <v>0</v>
      </c>
      <c r="H44" s="48"/>
      <c r="I44" s="14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</row>
    <row r="45" spans="1:37" ht="15">
      <c r="A45" s="4"/>
      <c r="B45" s="90"/>
      <c r="C45" s="92"/>
      <c r="D45" s="94"/>
      <c r="E45" s="10"/>
      <c r="F45" s="70"/>
      <c r="G45" s="10"/>
      <c r="H45" s="48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</row>
    <row r="46" spans="1:37" ht="15.75">
      <c r="A46" s="2" t="s">
        <v>3</v>
      </c>
      <c r="B46" s="81" t="s">
        <v>16</v>
      </c>
      <c r="C46" s="82"/>
      <c r="D46" s="83"/>
      <c r="E46" s="10"/>
      <c r="F46" s="70"/>
      <c r="G46" s="10"/>
      <c r="H46" s="48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</row>
    <row r="47" spans="1:37" ht="15.75">
      <c r="A47" s="4" t="s">
        <v>92</v>
      </c>
      <c r="B47" s="84" t="s">
        <v>77</v>
      </c>
      <c r="C47" s="82" t="s">
        <v>11</v>
      </c>
      <c r="D47" s="89">
        <v>7991.25</v>
      </c>
      <c r="E47" s="11"/>
      <c r="F47" s="70">
        <f t="shared" si="1"/>
        <v>0</v>
      </c>
      <c r="G47" s="71"/>
      <c r="H47" s="48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</row>
    <row r="48" spans="1:37" ht="15.75">
      <c r="A48" s="4" t="s">
        <v>93</v>
      </c>
      <c r="B48" s="84" t="s">
        <v>78</v>
      </c>
      <c r="C48" s="82" t="s">
        <v>11</v>
      </c>
      <c r="D48" s="94">
        <v>7288.75</v>
      </c>
      <c r="E48" s="11"/>
      <c r="F48" s="70">
        <f t="shared" si="1"/>
        <v>0</v>
      </c>
      <c r="G48" s="71">
        <f>SUM(F47:F48)</f>
        <v>0</v>
      </c>
      <c r="H48" s="48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</row>
    <row r="49" spans="1:37" ht="15.75">
      <c r="A49" s="4"/>
      <c r="B49" s="84"/>
      <c r="C49" s="82"/>
      <c r="D49" s="94"/>
      <c r="E49" s="11"/>
      <c r="G49" s="71"/>
      <c r="H49" s="48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</row>
    <row r="50" spans="1:37" ht="15.75">
      <c r="A50" s="2" t="s">
        <v>4</v>
      </c>
      <c r="B50" s="81" t="s">
        <v>20</v>
      </c>
      <c r="C50" s="82"/>
      <c r="D50" s="83"/>
      <c r="E50" s="11"/>
      <c r="F50" s="70"/>
      <c r="G50" s="71"/>
      <c r="H50" s="48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</row>
    <row r="51" spans="1:37" ht="15.75">
      <c r="A51" s="4" t="s">
        <v>27</v>
      </c>
      <c r="B51" s="84" t="s">
        <v>79</v>
      </c>
      <c r="C51" s="82" t="s">
        <v>13</v>
      </c>
      <c r="D51" s="99">
        <v>28105</v>
      </c>
      <c r="E51" s="11"/>
      <c r="F51" s="72">
        <f t="shared" si="1"/>
        <v>0</v>
      </c>
      <c r="G51" s="73"/>
      <c r="H51" s="48"/>
    </row>
    <row r="52" spans="1:37" ht="15.75">
      <c r="A52" s="4" t="s">
        <v>94</v>
      </c>
      <c r="B52" s="84" t="s">
        <v>80</v>
      </c>
      <c r="C52" s="82" t="s">
        <v>12</v>
      </c>
      <c r="D52" s="136">
        <v>1</v>
      </c>
      <c r="E52" s="11"/>
      <c r="F52" s="72">
        <f>+E52</f>
        <v>0</v>
      </c>
      <c r="G52" s="71">
        <f>SUM(F51:F52)</f>
        <v>0</v>
      </c>
      <c r="H52" s="48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</row>
    <row r="53" spans="1:37" ht="15.75">
      <c r="A53" s="4"/>
      <c r="B53" s="86"/>
      <c r="C53" s="87"/>
      <c r="D53" s="84"/>
      <c r="E53" s="11"/>
      <c r="G53" s="71"/>
      <c r="H53" s="48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</row>
    <row r="54" spans="1:37" ht="15.75">
      <c r="A54" s="2" t="s">
        <v>5</v>
      </c>
      <c r="B54" s="81" t="s">
        <v>21</v>
      </c>
      <c r="C54" s="82"/>
      <c r="D54" s="95"/>
      <c r="E54" s="11"/>
      <c r="F54" s="70"/>
      <c r="G54" s="71"/>
      <c r="H54" s="48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</row>
    <row r="55" spans="1:37" ht="15">
      <c r="A55" s="4" t="s">
        <v>50</v>
      </c>
      <c r="B55" s="84" t="s">
        <v>113</v>
      </c>
      <c r="C55" s="82" t="s">
        <v>8</v>
      </c>
      <c r="D55" s="89">
        <v>150</v>
      </c>
      <c r="E55" s="11"/>
      <c r="F55" s="70">
        <f>+D55*E55</f>
        <v>0</v>
      </c>
      <c r="G55" s="70"/>
      <c r="H55" s="48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</row>
    <row r="56" spans="1:37" ht="15.75">
      <c r="A56" s="4" t="s">
        <v>51</v>
      </c>
      <c r="B56" s="84" t="s">
        <v>52</v>
      </c>
      <c r="C56" s="82"/>
      <c r="D56" s="89"/>
      <c r="E56" s="11"/>
      <c r="F56" s="70"/>
      <c r="G56" s="71"/>
      <c r="H56" s="48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</row>
    <row r="57" spans="1:37" s="98" customFormat="1" ht="15.75">
      <c r="A57" s="4"/>
      <c r="B57" s="84" t="s">
        <v>81</v>
      </c>
      <c r="C57" s="82" t="s">
        <v>8</v>
      </c>
      <c r="D57" s="99">
        <v>12000</v>
      </c>
      <c r="E57" s="11"/>
      <c r="F57" s="72">
        <f t="shared" si="1"/>
        <v>0</v>
      </c>
      <c r="G57" s="73"/>
      <c r="H57" s="48"/>
      <c r="I57" s="7"/>
      <c r="J57" s="7"/>
      <c r="K57" s="7"/>
    </row>
    <row r="58" spans="1:37" ht="15.75">
      <c r="A58" s="4" t="s">
        <v>26</v>
      </c>
      <c r="B58" s="84" t="s">
        <v>53</v>
      </c>
      <c r="C58" s="82" t="s">
        <v>13</v>
      </c>
      <c r="D58" s="89">
        <v>10000</v>
      </c>
      <c r="E58" s="11"/>
      <c r="F58" s="70">
        <f t="shared" si="1"/>
        <v>0</v>
      </c>
      <c r="G58" s="71">
        <f>SUM(F55:F58)</f>
        <v>0</v>
      </c>
      <c r="H58" s="48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</row>
    <row r="59" spans="1:37" ht="15.75">
      <c r="A59" s="4"/>
      <c r="B59" s="84"/>
      <c r="C59" s="82"/>
      <c r="D59" s="89"/>
      <c r="E59" s="11"/>
      <c r="G59" s="71"/>
      <c r="H59" s="48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</row>
    <row r="60" spans="1:37" ht="15.75">
      <c r="A60" s="2" t="s">
        <v>15</v>
      </c>
      <c r="B60" s="81" t="s">
        <v>82</v>
      </c>
      <c r="C60" s="82"/>
      <c r="D60" s="95"/>
      <c r="E60" s="11"/>
      <c r="F60" s="70"/>
      <c r="G60" s="71"/>
      <c r="H60" s="48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</row>
    <row r="61" spans="1:37" ht="15.75">
      <c r="A61" s="4" t="s">
        <v>95</v>
      </c>
      <c r="B61" s="84" t="s">
        <v>132</v>
      </c>
      <c r="C61" s="82" t="s">
        <v>7</v>
      </c>
      <c r="D61" s="89">
        <v>1000</v>
      </c>
      <c r="E61" s="11"/>
      <c r="F61" s="70">
        <f t="shared" si="1"/>
        <v>0</v>
      </c>
      <c r="G61" s="71"/>
      <c r="H61" s="48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</row>
    <row r="62" spans="1:37" ht="15.75">
      <c r="A62" s="4" t="s">
        <v>96</v>
      </c>
      <c r="B62" s="84" t="s">
        <v>133</v>
      </c>
      <c r="C62" s="82" t="s">
        <v>13</v>
      </c>
      <c r="D62" s="89">
        <v>500</v>
      </c>
      <c r="E62" s="11"/>
      <c r="F62" s="70">
        <f t="shared" si="1"/>
        <v>0</v>
      </c>
      <c r="G62" s="71"/>
      <c r="H62" s="48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</row>
    <row r="63" spans="1:37" ht="15.75">
      <c r="A63" s="4" t="s">
        <v>54</v>
      </c>
      <c r="B63" s="96" t="s">
        <v>83</v>
      </c>
      <c r="C63" s="97" t="s">
        <v>14</v>
      </c>
      <c r="D63" s="134">
        <v>1</v>
      </c>
      <c r="E63" s="10"/>
      <c r="F63" s="10">
        <f>+E63</f>
        <v>0</v>
      </c>
      <c r="G63" s="13">
        <f>SUM(F61:F63)</f>
        <v>0</v>
      </c>
      <c r="H63" s="48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</row>
    <row r="64" spans="1:37" ht="16.5" thickBot="1">
      <c r="A64" s="2"/>
      <c r="B64" s="3"/>
      <c r="C64" s="4"/>
      <c r="D64" s="8"/>
      <c r="E64" s="10"/>
      <c r="F64" s="10"/>
      <c r="G64" s="10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</row>
    <row r="65" spans="1:37" ht="16.5" thickBot="1">
      <c r="A65" s="2"/>
      <c r="D65" s="52" t="s">
        <v>55</v>
      </c>
      <c r="E65" s="53"/>
      <c r="F65" s="54"/>
      <c r="G65" s="118">
        <f>SUM(G23:G64)</f>
        <v>0</v>
      </c>
      <c r="H65" s="143"/>
      <c r="I65" s="49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</row>
    <row r="66" spans="1:37" ht="15">
      <c r="D66" s="55" t="s">
        <v>67</v>
      </c>
      <c r="E66" s="56"/>
      <c r="F66" s="57">
        <v>0.1</v>
      </c>
      <c r="G66" s="123">
        <f>G65*F66</f>
        <v>0</v>
      </c>
      <c r="H66" s="48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</row>
    <row r="67" spans="1:37" ht="15">
      <c r="D67" s="58" t="s">
        <v>68</v>
      </c>
      <c r="E67" s="59"/>
      <c r="F67" s="60">
        <v>0.18</v>
      </c>
      <c r="G67" s="123">
        <f>G66*F67</f>
        <v>0</v>
      </c>
      <c r="H67" s="48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</row>
    <row r="68" spans="1:37" ht="15">
      <c r="D68" s="58" t="s">
        <v>29</v>
      </c>
      <c r="E68" s="59"/>
      <c r="F68" s="60">
        <v>0.03</v>
      </c>
      <c r="G68" s="123">
        <f>G65*F68</f>
        <v>0</v>
      </c>
      <c r="H68" s="48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</row>
    <row r="69" spans="1:37" ht="15">
      <c r="D69" s="58" t="s">
        <v>56</v>
      </c>
      <c r="E69" s="59"/>
      <c r="F69" s="60">
        <v>4.4999999999999998E-2</v>
      </c>
      <c r="G69" s="123">
        <f>G65*F69</f>
        <v>0</v>
      </c>
      <c r="H69" s="48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</row>
    <row r="70" spans="1:37" ht="15">
      <c r="D70" s="58" t="s">
        <v>57</v>
      </c>
      <c r="E70" s="59"/>
      <c r="F70" s="60">
        <v>0.05</v>
      </c>
      <c r="G70" s="123">
        <f>G65*F70</f>
        <v>0</v>
      </c>
      <c r="H70" s="48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</row>
    <row r="71" spans="1:37" ht="15">
      <c r="D71" s="58" t="s">
        <v>58</v>
      </c>
      <c r="E71" s="59"/>
      <c r="F71" s="60">
        <v>0.05</v>
      </c>
      <c r="G71" s="123">
        <f>G65*F71</f>
        <v>0</v>
      </c>
      <c r="H71" s="48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</row>
    <row r="72" spans="1:37" ht="15">
      <c r="D72" s="58" t="s">
        <v>59</v>
      </c>
      <c r="E72" s="59"/>
      <c r="F72" s="60">
        <v>0.01</v>
      </c>
      <c r="G72" s="123">
        <f>G65*F72</f>
        <v>0</v>
      </c>
      <c r="H72" s="48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</row>
    <row r="73" spans="1:37" ht="15">
      <c r="D73" s="58" t="s">
        <v>60</v>
      </c>
      <c r="E73" s="59"/>
      <c r="F73" s="60">
        <f>1/1000</f>
        <v>1E-3</v>
      </c>
      <c r="G73" s="123">
        <f>G65*F73</f>
        <v>0</v>
      </c>
      <c r="H73" s="48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</row>
    <row r="74" spans="1:37" ht="15">
      <c r="D74" s="58" t="s">
        <v>61</v>
      </c>
      <c r="E74" s="59"/>
      <c r="F74" s="61">
        <v>0.02</v>
      </c>
      <c r="G74" s="123">
        <f>F74*G65</f>
        <v>0</v>
      </c>
      <c r="H74" s="48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</row>
    <row r="75" spans="1:37" ht="15">
      <c r="D75" s="62" t="s">
        <v>62</v>
      </c>
      <c r="E75" s="31"/>
      <c r="F75" s="63" t="s">
        <v>14</v>
      </c>
      <c r="G75" s="123">
        <v>0</v>
      </c>
      <c r="H75" s="48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</row>
    <row r="76" spans="1:37" ht="15">
      <c r="D76" s="58" t="s">
        <v>63</v>
      </c>
      <c r="E76" s="59"/>
      <c r="F76" s="63" t="s">
        <v>14</v>
      </c>
      <c r="G76" s="123">
        <f>G65*1.5%</f>
        <v>0</v>
      </c>
      <c r="H76" s="48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</row>
    <row r="77" spans="1:37" ht="15.75" thickBot="1">
      <c r="D77" s="58" t="s">
        <v>30</v>
      </c>
      <c r="E77" s="59"/>
      <c r="F77" s="63" t="s">
        <v>14</v>
      </c>
      <c r="G77" s="123">
        <v>0</v>
      </c>
      <c r="H77" s="48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</row>
    <row r="78" spans="1:37" ht="16.5" thickBot="1">
      <c r="D78" s="158" t="s">
        <v>64</v>
      </c>
      <c r="E78" s="159"/>
      <c r="F78" s="159"/>
      <c r="G78" s="118">
        <f>SUM(G66:G77)</f>
        <v>0</v>
      </c>
      <c r="H78" s="143"/>
      <c r="I78" s="49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</row>
    <row r="79" spans="1:37" ht="16.5" thickBot="1">
      <c r="D79" s="158" t="s">
        <v>65</v>
      </c>
      <c r="E79" s="159"/>
      <c r="F79" s="159"/>
      <c r="G79" s="118">
        <f>G65+G78</f>
        <v>0</v>
      </c>
      <c r="H79" s="143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</row>
    <row r="80" spans="1:37" ht="15.75">
      <c r="D80" s="100"/>
      <c r="E80" s="100"/>
      <c r="F80" s="100"/>
      <c r="G80" s="101"/>
      <c r="H80" s="48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</row>
    <row r="81" spans="1:37" ht="15.75">
      <c r="D81" s="100"/>
      <c r="E81" s="100"/>
      <c r="F81" s="100"/>
      <c r="G81" s="101"/>
      <c r="H81" s="48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</row>
    <row r="82" spans="1:37" ht="15.75">
      <c r="A82" s="102" t="s">
        <v>4</v>
      </c>
      <c r="B82" s="103" t="s">
        <v>20</v>
      </c>
      <c r="C82" s="104"/>
      <c r="D82" s="105"/>
      <c r="E82" s="106"/>
      <c r="F82" s="107"/>
      <c r="G82" s="108"/>
      <c r="H82" s="109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</row>
    <row r="83" spans="1:37" ht="31.5">
      <c r="A83" s="102"/>
      <c r="B83" s="110" t="s">
        <v>116</v>
      </c>
      <c r="C83" s="104"/>
      <c r="D83" s="105"/>
      <c r="E83" s="106"/>
      <c r="F83" s="107"/>
      <c r="G83" s="108"/>
      <c r="H83" s="75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</row>
    <row r="84" spans="1:37" ht="15">
      <c r="A84" s="82">
        <v>4.0999999999999996</v>
      </c>
      <c r="B84" s="84" t="s">
        <v>97</v>
      </c>
      <c r="C84" s="82" t="s">
        <v>11</v>
      </c>
      <c r="D84" s="89">
        <f>28105*(2*2.54/100)</f>
        <v>1427.73</v>
      </c>
      <c r="E84" s="111"/>
      <c r="F84" s="111">
        <f>+D84*E84</f>
        <v>0</v>
      </c>
      <c r="G84" s="84"/>
      <c r="H84" s="11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</row>
    <row r="85" spans="1:37" ht="15">
      <c r="A85" s="82">
        <v>4.2</v>
      </c>
      <c r="B85" s="84" t="s">
        <v>119</v>
      </c>
      <c r="C85" s="82" t="s">
        <v>11</v>
      </c>
      <c r="D85" s="89">
        <f>+D84</f>
        <v>1427.73</v>
      </c>
      <c r="E85" s="111"/>
      <c r="F85" s="111">
        <f>+D85*E85</f>
        <v>0</v>
      </c>
      <c r="G85" s="84"/>
      <c r="H85" s="11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</row>
    <row r="86" spans="1:37" ht="15.75">
      <c r="A86" s="82">
        <v>4.3</v>
      </c>
      <c r="B86" s="84" t="s">
        <v>98</v>
      </c>
      <c r="C86" s="6" t="s">
        <v>6</v>
      </c>
      <c r="D86" s="89">
        <f>+D84*70*1.25</f>
        <v>124926.38</v>
      </c>
      <c r="E86" s="111"/>
      <c r="F86" s="111">
        <f>+D86*E86</f>
        <v>0</v>
      </c>
      <c r="G86" s="106"/>
      <c r="H86" s="11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</row>
    <row r="87" spans="1:37" ht="15.75">
      <c r="A87" s="82">
        <v>4.4000000000000004</v>
      </c>
      <c r="B87" s="84" t="s">
        <v>99</v>
      </c>
      <c r="C87" s="82" t="s">
        <v>13</v>
      </c>
      <c r="D87" s="89">
        <v>28105</v>
      </c>
      <c r="E87" s="111"/>
      <c r="F87" s="111">
        <f>+D87*E87</f>
        <v>0</v>
      </c>
      <c r="G87" s="106"/>
      <c r="H87" s="11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</row>
    <row r="88" spans="1:37" ht="15.75">
      <c r="A88" s="82">
        <v>4.5</v>
      </c>
      <c r="B88" s="1" t="s">
        <v>115</v>
      </c>
      <c r="C88" s="5" t="s">
        <v>11</v>
      </c>
      <c r="D88" s="89">
        <f>+D84</f>
        <v>1427.73</v>
      </c>
      <c r="E88" s="111"/>
      <c r="F88" s="111">
        <f>+D88*E88</f>
        <v>0</v>
      </c>
      <c r="G88" s="106">
        <f>SUM(F84:F88)</f>
        <v>0</v>
      </c>
      <c r="H88" s="11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</row>
    <row r="89" spans="1:37" ht="16.5" thickBot="1">
      <c r="A89" s="82"/>
      <c r="B89" s="1"/>
      <c r="C89" s="5"/>
      <c r="D89" s="89"/>
      <c r="E89" s="111"/>
      <c r="F89" s="111"/>
      <c r="G89" s="106"/>
      <c r="H89" s="11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</row>
    <row r="90" spans="1:37" ht="16.5" thickBot="1">
      <c r="A90" s="113"/>
      <c r="B90" s="84"/>
      <c r="C90" s="114" t="s">
        <v>100</v>
      </c>
      <c r="D90" s="115"/>
      <c r="E90" s="116"/>
      <c r="F90" s="117" t="s">
        <v>1</v>
      </c>
      <c r="G90" s="118">
        <f>SUM(G86:G88)</f>
        <v>0</v>
      </c>
      <c r="H90" s="144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</row>
    <row r="91" spans="1:37" ht="15">
      <c r="A91" s="113"/>
      <c r="B91" s="113"/>
      <c r="C91" s="119" t="s">
        <v>67</v>
      </c>
      <c r="D91" s="120"/>
      <c r="E91" s="121"/>
      <c r="F91" s="122">
        <v>0.1</v>
      </c>
      <c r="G91" s="123">
        <f>G90*F91</f>
        <v>0</v>
      </c>
      <c r="H91" s="11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</row>
    <row r="92" spans="1:37" ht="15">
      <c r="A92" s="113"/>
      <c r="B92" s="113"/>
      <c r="C92" s="76" t="s">
        <v>68</v>
      </c>
      <c r="D92" s="120"/>
      <c r="E92" s="121"/>
      <c r="F92" s="122">
        <v>0.18</v>
      </c>
      <c r="G92" s="123">
        <f>G91*F92</f>
        <v>0</v>
      </c>
      <c r="H92" s="11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</row>
    <row r="93" spans="1:37" ht="15">
      <c r="A93" s="113"/>
      <c r="B93" s="113"/>
      <c r="C93" s="76" t="s">
        <v>29</v>
      </c>
      <c r="D93" s="120"/>
      <c r="E93" s="121"/>
      <c r="F93" s="122">
        <v>0.03</v>
      </c>
      <c r="G93" s="123">
        <f>G90*F93</f>
        <v>0</v>
      </c>
      <c r="H93" s="11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</row>
    <row r="94" spans="1:37" ht="15">
      <c r="A94" s="113"/>
      <c r="B94" s="113"/>
      <c r="C94" s="76" t="s">
        <v>56</v>
      </c>
      <c r="D94" s="120"/>
      <c r="E94" s="121"/>
      <c r="F94" s="122">
        <v>4.4999999999999998E-2</v>
      </c>
      <c r="G94" s="123">
        <f>G90*F94</f>
        <v>0</v>
      </c>
      <c r="H94" s="11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</row>
    <row r="95" spans="1:37" ht="15">
      <c r="A95" s="113"/>
      <c r="B95" s="113"/>
      <c r="C95" s="76" t="s">
        <v>101</v>
      </c>
      <c r="D95" s="120"/>
      <c r="E95" s="121"/>
      <c r="F95" s="122">
        <v>0.18</v>
      </c>
      <c r="G95" s="123">
        <f>+F95*F84</f>
        <v>0</v>
      </c>
      <c r="H95" s="11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</row>
    <row r="96" spans="1:37" ht="15">
      <c r="A96" s="113"/>
      <c r="B96" s="113"/>
      <c r="C96" s="76" t="s">
        <v>120</v>
      </c>
      <c r="D96" s="120"/>
      <c r="E96" s="121"/>
      <c r="F96" s="122">
        <v>0.18</v>
      </c>
      <c r="G96" s="123">
        <f>+F96*F88</f>
        <v>0</v>
      </c>
      <c r="H96" s="11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</row>
    <row r="97" spans="1:37" ht="15">
      <c r="A97" s="113"/>
      <c r="B97" s="113"/>
      <c r="C97" s="76" t="s">
        <v>57</v>
      </c>
      <c r="D97" s="120"/>
      <c r="E97" s="121"/>
      <c r="F97" s="122">
        <v>0.05</v>
      </c>
      <c r="G97" s="123">
        <f>G90*F97</f>
        <v>0</v>
      </c>
      <c r="H97" s="11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</row>
    <row r="98" spans="1:37" ht="15">
      <c r="A98" s="113"/>
      <c r="B98" s="113"/>
      <c r="C98" s="76" t="s">
        <v>59</v>
      </c>
      <c r="D98" s="120"/>
      <c r="E98" s="121"/>
      <c r="F98" s="122">
        <v>0.01</v>
      </c>
      <c r="G98" s="123">
        <f>G90*F98</f>
        <v>0</v>
      </c>
      <c r="H98" s="11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</row>
    <row r="99" spans="1:37" ht="15">
      <c r="A99" s="113"/>
      <c r="B99" s="113"/>
      <c r="C99" s="58" t="s">
        <v>61</v>
      </c>
      <c r="D99" s="59"/>
      <c r="E99" s="61"/>
      <c r="F99" s="122">
        <v>0.02</v>
      </c>
      <c r="G99" s="123">
        <f>+F99*G90</f>
        <v>0</v>
      </c>
      <c r="H99" s="11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</row>
    <row r="100" spans="1:37" ht="15.75" thickBot="1">
      <c r="A100" s="113"/>
      <c r="B100" s="113"/>
      <c r="C100" s="76" t="s">
        <v>60</v>
      </c>
      <c r="D100" s="120"/>
      <c r="E100" s="121"/>
      <c r="F100" s="122">
        <v>1E-3</v>
      </c>
      <c r="G100" s="123">
        <f>G90*F100</f>
        <v>0</v>
      </c>
      <c r="H100" s="11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</row>
    <row r="101" spans="1:37" ht="16.5" thickBot="1">
      <c r="A101" s="113"/>
      <c r="B101" s="113"/>
      <c r="C101" s="114" t="s">
        <v>64</v>
      </c>
      <c r="D101" s="115"/>
      <c r="E101" s="116"/>
      <c r="F101" s="117" t="s">
        <v>1</v>
      </c>
      <c r="G101" s="118">
        <f>SUM(G91:G100)</f>
        <v>0</v>
      </c>
      <c r="H101" s="144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</row>
    <row r="102" spans="1:37" ht="16.5" thickBot="1">
      <c r="A102" s="113"/>
      <c r="B102" s="113"/>
      <c r="C102" s="114" t="s">
        <v>102</v>
      </c>
      <c r="D102" s="115"/>
      <c r="E102" s="116"/>
      <c r="F102" s="117" t="s">
        <v>1</v>
      </c>
      <c r="G102" s="118">
        <f>+G101+G90</f>
        <v>0</v>
      </c>
      <c r="H102" s="144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</row>
    <row r="103" spans="1:37" ht="16.5" thickBot="1">
      <c r="A103" s="113"/>
      <c r="B103" s="113"/>
      <c r="C103" s="100"/>
      <c r="D103" s="100"/>
      <c r="E103" s="100"/>
      <c r="F103" s="101"/>
      <c r="G103" s="100"/>
      <c r="H103" s="144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</row>
    <row r="104" spans="1:37" ht="15.75" thickBot="1">
      <c r="A104" s="77"/>
      <c r="B104" s="77"/>
      <c r="C104" s="124" t="s">
        <v>103</v>
      </c>
      <c r="D104" s="125"/>
      <c r="E104" s="126"/>
      <c r="F104" s="127" t="s">
        <v>66</v>
      </c>
      <c r="G104" s="128">
        <f>+G102+G79</f>
        <v>0</v>
      </c>
      <c r="H104" s="144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</row>
    <row r="105" spans="1:37" ht="15">
      <c r="A105" s="77"/>
      <c r="B105" s="132"/>
      <c r="C105" s="129"/>
      <c r="D105" s="80"/>
      <c r="E105" s="130"/>
      <c r="F105" s="131"/>
      <c r="G105" s="131"/>
      <c r="H105" s="77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</row>
    <row r="106" spans="1:37" ht="15">
      <c r="A106" s="77"/>
      <c r="B106" s="132"/>
      <c r="C106" s="129"/>
      <c r="D106" s="80"/>
      <c r="E106" s="130"/>
      <c r="F106" s="131"/>
      <c r="G106" s="131"/>
      <c r="H106" s="77"/>
    </row>
    <row r="107" spans="1:37" ht="15.75">
      <c r="B107" s="64" t="s">
        <v>24</v>
      </c>
      <c r="C107" s="65"/>
      <c r="D107" s="65"/>
      <c r="E107" s="66"/>
      <c r="F107" s="67"/>
      <c r="G107" s="68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</row>
    <row r="108" spans="1:37" ht="16.5">
      <c r="A108" s="79"/>
      <c r="B108" s="78"/>
      <c r="C108" s="78"/>
      <c r="D108" s="78"/>
      <c r="E108" s="78"/>
      <c r="F108" s="78"/>
      <c r="G108" s="78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</row>
    <row r="109" spans="1:37" ht="30">
      <c r="A109" s="145" t="s">
        <v>15</v>
      </c>
      <c r="B109" s="146" t="s">
        <v>121</v>
      </c>
      <c r="C109" s="147" t="s">
        <v>10</v>
      </c>
      <c r="D109" s="149">
        <v>1</v>
      </c>
      <c r="E109" s="149">
        <v>1264320.29</v>
      </c>
      <c r="F109" s="78"/>
      <c r="G109" s="78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</row>
    <row r="110" spans="1:37" ht="16.5">
      <c r="A110" s="145"/>
      <c r="B110" s="146"/>
      <c r="C110" s="147"/>
      <c r="D110" s="148"/>
      <c r="E110" s="149"/>
      <c r="F110" s="78"/>
      <c r="G110" s="78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</row>
    <row r="111" spans="1:37" ht="30">
      <c r="A111" s="145" t="s">
        <v>122</v>
      </c>
      <c r="B111" s="146" t="s">
        <v>123</v>
      </c>
      <c r="C111" s="147" t="s">
        <v>10</v>
      </c>
      <c r="D111" s="149">
        <v>1</v>
      </c>
      <c r="E111" s="149">
        <v>3397596.56</v>
      </c>
      <c r="F111" s="78"/>
      <c r="G111" s="78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</row>
    <row r="112" spans="1:37" ht="16.5">
      <c r="A112" s="79"/>
      <c r="B112" s="78"/>
      <c r="C112" s="78"/>
      <c r="D112" s="78"/>
      <c r="E112" s="78"/>
      <c r="F112" s="78"/>
      <c r="G112" s="78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</row>
    <row r="113" spans="8:37"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</row>
    <row r="114" spans="8:37"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</row>
    <row r="115" spans="8:37"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</row>
    <row r="116" spans="8:37"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</row>
    <row r="117" spans="8:37"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</row>
    <row r="118" spans="8:37"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</row>
    <row r="119" spans="8:37"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</row>
    <row r="120" spans="8:37"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</row>
    <row r="121" spans="8:37"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</row>
    <row r="122" spans="8:37"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</row>
    <row r="123" spans="8:37"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</row>
    <row r="124" spans="8:37"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</row>
    <row r="125" spans="8:37"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</row>
    <row r="126" spans="8:37"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</row>
    <row r="127" spans="8:37"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</row>
    <row r="128" spans="8:37"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</row>
    <row r="129" spans="8:37"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</row>
    <row r="130" spans="8:37"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</row>
    <row r="131" spans="8:37"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</row>
    <row r="132" spans="8:37"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</row>
    <row r="133" spans="8:37"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</row>
    <row r="134" spans="8:37"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</row>
    <row r="135" spans="8:37"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</row>
    <row r="136" spans="8:37"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</row>
    <row r="137" spans="8:37"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</row>
    <row r="138" spans="8:37"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</row>
    <row r="139" spans="8:37"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</row>
    <row r="140" spans="8:37"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</row>
    <row r="141" spans="8:37"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</row>
    <row r="142" spans="8:37"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</row>
    <row r="143" spans="8:37"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</row>
    <row r="144" spans="8:37"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</row>
    <row r="145" spans="8:37"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</row>
    <row r="146" spans="8:37"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</row>
    <row r="147" spans="8:37"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</row>
    <row r="148" spans="8:37"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</row>
    <row r="149" spans="8:37"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</row>
    <row r="150" spans="8:37"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</row>
    <row r="151" spans="8:37"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</row>
    <row r="152" spans="8:37"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</row>
    <row r="153" spans="8:37"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</row>
    <row r="154" spans="8:37"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</row>
    <row r="155" spans="8:37"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</row>
    <row r="156" spans="8:37"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</row>
    <row r="157" spans="8:37"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</row>
  </sheetData>
  <mergeCells count="10">
    <mergeCell ref="D79:F79"/>
    <mergeCell ref="E13:G13"/>
    <mergeCell ref="E14:G14"/>
    <mergeCell ref="E15:G15"/>
    <mergeCell ref="E16:G16"/>
    <mergeCell ref="A3:G3"/>
    <mergeCell ref="A4:G4"/>
    <mergeCell ref="A5:G5"/>
    <mergeCell ref="A11:G11"/>
    <mergeCell ref="D78:F78"/>
  </mergeCells>
  <conditionalFormatting sqref="C99">
    <cfRule type="iconSet" priority="1">
      <iconSet iconSet="3Arrows">
        <cfvo type="percent" val="0"/>
        <cfvo type="percent" val="33"/>
        <cfvo type="percent" val="67"/>
      </iconSet>
    </cfRule>
  </conditionalFormatting>
  <conditionalFormatting sqref="D65:D74 D76:D77">
    <cfRule type="iconSet" priority="4">
      <iconSet iconSet="3Arrows">
        <cfvo type="percent" val="0"/>
        <cfvo type="percent" val="33"/>
        <cfvo type="percent" val="67"/>
      </iconSet>
    </cfRule>
  </conditionalFormatting>
  <conditionalFormatting sqref="D112 D108 D110">
    <cfRule type="iconSet" priority="12">
      <iconSet iconSet="3Arrows">
        <cfvo type="percent" val="0"/>
        <cfvo type="percent" val="33"/>
        <cfvo type="percent" val="67"/>
      </iconSet>
    </cfRule>
  </conditionalFormatting>
  <pageMargins left="0.31496062992125984" right="0.31496062992125984" top="0.35433070866141736" bottom="0.35433070866141736" header="0.31496062992125984" footer="0.31496062992125984"/>
  <pageSetup scale="60" orientation="portrait" r:id="rId1"/>
  <headerFooter>
    <oddFooter>&amp;L&amp;F&amp;R&amp;P/&amp;N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RELACIÓN DE PARTIDAS</vt:lpstr>
      <vt:lpstr>'RELACIÓN DE PARTIDAS'!Área_de_impresión</vt:lpstr>
      <vt:lpstr>'RELACIÓN DE PARTIDAS'!Títulos_a_imprimir</vt:lpstr>
    </vt:vector>
  </TitlesOfParts>
  <Company>SUPIMAR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SUPIMAR</dc:creator>
  <cp:lastModifiedBy>Lina Gabriela Ramos Cruz</cp:lastModifiedBy>
  <cp:lastPrinted>2026-07-01T15:27:47Z</cp:lastPrinted>
  <dcterms:created xsi:type="dcterms:W3CDTF">1999-05-28T15:45:38Z</dcterms:created>
  <dcterms:modified xsi:type="dcterms:W3CDTF">2026-07-17T14:23:38Z</dcterms:modified>
</cp:coreProperties>
</file>